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2\"/>
    </mc:Choice>
  </mc:AlternateContent>
  <xr:revisionPtr revIDLastSave="0" documentId="13_ncr:1_{361C8A22-F477-4764-B1A4-D6B0483FAAB5}" xr6:coauthVersionLast="47" xr6:coauthVersionMax="47" xr10:uidLastSave="{00000000-0000-0000-0000-000000000000}"/>
  <workbookProtection workbookAlgorithmName="SHA-512" workbookHashValue="wXgj2VhBYXQQNj4prpz/yGoVriD9slf5qmU6nGGPcSbDvVM9aDDkver/xmF9UaEy9W+aLmiZ4gqnBfonUWu+Gg==" workbookSaltValue="tXKxLCN8l5SFpf8rtkxe2w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BUF!$A$1:$K$55</definedName>
    <definedName name="_xlnm.Print_Area" localSheetId="10">'DC10'!$A$1:$K$55</definedName>
    <definedName name="_xlnm.Print_Area" localSheetId="17">'DC12'!$A$1:$K$55</definedName>
    <definedName name="_xlnm.Print_Area" localSheetId="24">'DC13'!$A$1:$K$55</definedName>
    <definedName name="_xlnm.Print_Area" localSheetId="28">'DC14'!$A$1:$K$55</definedName>
    <definedName name="_xlnm.Print_Area" localSheetId="34">'DC15'!$A$1:$K$55</definedName>
    <definedName name="_xlnm.Print_Area" localSheetId="39">'DC44'!$A$1:$K$55</definedName>
    <definedName name="_xlnm.Print_Area" localSheetId="3">'EC101'!$A$1:$K$55</definedName>
    <definedName name="_xlnm.Print_Area" localSheetId="4">'EC102'!$A$1:$K$55</definedName>
    <definedName name="_xlnm.Print_Area" localSheetId="5">'EC104'!$A$1:$K$55</definedName>
    <definedName name="_xlnm.Print_Area" localSheetId="6">'EC105'!$A$1:$K$55</definedName>
    <definedName name="_xlnm.Print_Area" localSheetId="7">'EC106'!$A$1:$K$55</definedName>
    <definedName name="_xlnm.Print_Area" localSheetId="8">'EC108'!$A$1:$K$55</definedName>
    <definedName name="_xlnm.Print_Area" localSheetId="9">'EC109'!$A$1:$K$55</definedName>
    <definedName name="_xlnm.Print_Area" localSheetId="11">'EC121'!$A$1:$K$55</definedName>
    <definedName name="_xlnm.Print_Area" localSheetId="12">'EC122'!$A$1:$K$55</definedName>
    <definedName name="_xlnm.Print_Area" localSheetId="13">'EC123'!$A$1:$K$55</definedName>
    <definedName name="_xlnm.Print_Area" localSheetId="14">'EC124'!$A$1:$K$55</definedName>
    <definedName name="_xlnm.Print_Area" localSheetId="15">'EC126'!$A$1:$K$55</definedName>
    <definedName name="_xlnm.Print_Area" localSheetId="16">'EC129'!$A$1:$K$55</definedName>
    <definedName name="_xlnm.Print_Area" localSheetId="18">'EC131'!$A$1:$K$55</definedName>
    <definedName name="_xlnm.Print_Area" localSheetId="19">'EC135'!$A$1:$K$55</definedName>
    <definedName name="_xlnm.Print_Area" localSheetId="20">'EC136'!$A$1:$K$55</definedName>
    <definedName name="_xlnm.Print_Area" localSheetId="21">'EC137'!$A$1:$K$55</definedName>
    <definedName name="_xlnm.Print_Area" localSheetId="22">'EC138'!$A$1:$K$55</definedName>
    <definedName name="_xlnm.Print_Area" localSheetId="23">'EC139'!$A$1:$K$55</definedName>
    <definedName name="_xlnm.Print_Area" localSheetId="25">'EC141'!$A$1:$K$55</definedName>
    <definedName name="_xlnm.Print_Area" localSheetId="26">'EC142'!$A$1:$K$55</definedName>
    <definedName name="_xlnm.Print_Area" localSheetId="27">'EC145'!$A$1:$K$55</definedName>
    <definedName name="_xlnm.Print_Area" localSheetId="29">'EC153'!$A$1:$K$55</definedName>
    <definedName name="_xlnm.Print_Area" localSheetId="30">'EC154'!$A$1:$K$55</definedName>
    <definedName name="_xlnm.Print_Area" localSheetId="31">'EC155'!$A$1:$K$55</definedName>
    <definedName name="_xlnm.Print_Area" localSheetId="32">'EC156'!$A$1:$K$55</definedName>
    <definedName name="_xlnm.Print_Area" localSheetId="33">'EC157'!$A$1:$K$55</definedName>
    <definedName name="_xlnm.Print_Area" localSheetId="35">'EC441'!$A$1:$K$55</definedName>
    <definedName name="_xlnm.Print_Area" localSheetId="36">'EC442'!$A$1:$K$55</definedName>
    <definedName name="_xlnm.Print_Area" localSheetId="37">'EC443'!$A$1:$K$55</definedName>
    <definedName name="_xlnm.Print_Area" localSheetId="38">'EC444'!$A$1:$K$55</definedName>
    <definedName name="_xlnm.Print_Area" localSheetId="2">NMA!$A$1:$K$55</definedName>
    <definedName name="_xlnm.Print_Area" localSheetId="0">Summary!$A$1:$K$55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2" l="1"/>
  <c r="J42" i="2"/>
  <c r="I42" i="2"/>
  <c r="H42" i="2"/>
  <c r="G42" i="2"/>
  <c r="F42" i="2"/>
  <c r="E42" i="2"/>
  <c r="D42" i="2"/>
  <c r="C42" i="2"/>
  <c r="K42" i="3"/>
  <c r="J42" i="3"/>
  <c r="I42" i="3"/>
  <c r="H42" i="3"/>
  <c r="G42" i="3"/>
  <c r="F42" i="3"/>
  <c r="E42" i="3"/>
  <c r="D42" i="3"/>
  <c r="C42" i="3"/>
  <c r="K42" i="4"/>
  <c r="J42" i="4"/>
  <c r="I42" i="4"/>
  <c r="H42" i="4"/>
  <c r="G42" i="4"/>
  <c r="F42" i="4"/>
  <c r="E42" i="4"/>
  <c r="D42" i="4"/>
  <c r="C42" i="4"/>
  <c r="K42" i="5"/>
  <c r="J42" i="5"/>
  <c r="I42" i="5"/>
  <c r="H42" i="5"/>
  <c r="G42" i="5"/>
  <c r="F42" i="5"/>
  <c r="E42" i="5"/>
  <c r="D42" i="5"/>
  <c r="C42" i="5"/>
  <c r="K42" i="6"/>
  <c r="J42" i="6"/>
  <c r="I42" i="6"/>
  <c r="H42" i="6"/>
  <c r="G42" i="6"/>
  <c r="F42" i="6"/>
  <c r="E42" i="6"/>
  <c r="D42" i="6"/>
  <c r="C42" i="6"/>
  <c r="K42" i="7"/>
  <c r="J42" i="7"/>
  <c r="I42" i="7"/>
  <c r="H42" i="7"/>
  <c r="G42" i="7"/>
  <c r="F42" i="7"/>
  <c r="E42" i="7"/>
  <c r="D42" i="7"/>
  <c r="C42" i="7"/>
  <c r="K42" i="8"/>
  <c r="J42" i="8"/>
  <c r="I42" i="8"/>
  <c r="H42" i="8"/>
  <c r="G42" i="8"/>
  <c r="F42" i="8"/>
  <c r="E42" i="8"/>
  <c r="D42" i="8"/>
  <c r="C42" i="8"/>
  <c r="K42" i="9"/>
  <c r="J42" i="9"/>
  <c r="I42" i="9"/>
  <c r="H42" i="9"/>
  <c r="G42" i="9"/>
  <c r="F42" i="9"/>
  <c r="E42" i="9"/>
  <c r="D42" i="9"/>
  <c r="C42" i="9"/>
  <c r="K42" i="10"/>
  <c r="J42" i="10"/>
  <c r="I42" i="10"/>
  <c r="H42" i="10"/>
  <c r="G42" i="10"/>
  <c r="F42" i="10"/>
  <c r="E42" i="10"/>
  <c r="D42" i="10"/>
  <c r="C42" i="10"/>
  <c r="K42" i="11"/>
  <c r="J42" i="11"/>
  <c r="I42" i="11"/>
  <c r="H42" i="11"/>
  <c r="G42" i="11"/>
  <c r="F42" i="11"/>
  <c r="E42" i="11"/>
  <c r="D42" i="11"/>
  <c r="C42" i="11"/>
  <c r="K42" i="12"/>
  <c r="J42" i="12"/>
  <c r="I42" i="12"/>
  <c r="H42" i="12"/>
  <c r="G42" i="12"/>
  <c r="F42" i="12"/>
  <c r="E42" i="12"/>
  <c r="D42" i="12"/>
  <c r="C42" i="12"/>
  <c r="K42" i="13"/>
  <c r="J42" i="13"/>
  <c r="I42" i="13"/>
  <c r="H42" i="13"/>
  <c r="G42" i="13"/>
  <c r="F42" i="13"/>
  <c r="E42" i="13"/>
  <c r="D42" i="13"/>
  <c r="C42" i="13"/>
  <c r="K42" i="14"/>
  <c r="J42" i="14"/>
  <c r="I42" i="14"/>
  <c r="H42" i="14"/>
  <c r="G42" i="14"/>
  <c r="F42" i="14"/>
  <c r="E42" i="14"/>
  <c r="D42" i="14"/>
  <c r="C42" i="14"/>
  <c r="K42" i="15"/>
  <c r="J42" i="15"/>
  <c r="I42" i="15"/>
  <c r="H42" i="15"/>
  <c r="G42" i="15"/>
  <c r="F42" i="15"/>
  <c r="E42" i="15"/>
  <c r="D42" i="15"/>
  <c r="C42" i="15"/>
  <c r="K42" i="16"/>
  <c r="J42" i="16"/>
  <c r="I42" i="16"/>
  <c r="H42" i="16"/>
  <c r="G42" i="16"/>
  <c r="F42" i="16"/>
  <c r="E42" i="16"/>
  <c r="D42" i="16"/>
  <c r="C42" i="16"/>
  <c r="K42" i="17"/>
  <c r="J42" i="17"/>
  <c r="I42" i="17"/>
  <c r="H42" i="17"/>
  <c r="G42" i="17"/>
  <c r="F42" i="17"/>
  <c r="E42" i="17"/>
  <c r="D42" i="17"/>
  <c r="C42" i="17"/>
  <c r="K42" i="18"/>
  <c r="J42" i="18"/>
  <c r="I42" i="18"/>
  <c r="H42" i="18"/>
  <c r="G42" i="18"/>
  <c r="F42" i="18"/>
  <c r="E42" i="18"/>
  <c r="D42" i="18"/>
  <c r="C42" i="18"/>
  <c r="K42" i="19"/>
  <c r="J42" i="19"/>
  <c r="I42" i="19"/>
  <c r="H42" i="19"/>
  <c r="G42" i="19"/>
  <c r="F42" i="19"/>
  <c r="E42" i="19"/>
  <c r="D42" i="19"/>
  <c r="C42" i="19"/>
  <c r="K42" i="20"/>
  <c r="J42" i="20"/>
  <c r="I42" i="20"/>
  <c r="H42" i="20"/>
  <c r="G42" i="20"/>
  <c r="F42" i="20"/>
  <c r="E42" i="20"/>
  <c r="D42" i="20"/>
  <c r="C42" i="20"/>
  <c r="K42" i="21"/>
  <c r="J42" i="21"/>
  <c r="I42" i="21"/>
  <c r="H42" i="21"/>
  <c r="G42" i="21"/>
  <c r="F42" i="21"/>
  <c r="E42" i="21"/>
  <c r="D42" i="21"/>
  <c r="C42" i="21"/>
  <c r="K42" i="22"/>
  <c r="J42" i="22"/>
  <c r="I42" i="22"/>
  <c r="H42" i="22"/>
  <c r="G42" i="22"/>
  <c r="F42" i="22"/>
  <c r="E42" i="22"/>
  <c r="D42" i="22"/>
  <c r="C42" i="22"/>
  <c r="K42" i="23"/>
  <c r="J42" i="23"/>
  <c r="I42" i="23"/>
  <c r="H42" i="23"/>
  <c r="G42" i="23"/>
  <c r="F42" i="23"/>
  <c r="E42" i="23"/>
  <c r="D42" i="23"/>
  <c r="C42" i="23"/>
  <c r="K42" i="24"/>
  <c r="J42" i="24"/>
  <c r="I42" i="24"/>
  <c r="H42" i="24"/>
  <c r="G42" i="24"/>
  <c r="F42" i="24"/>
  <c r="E42" i="24"/>
  <c r="D42" i="24"/>
  <c r="C42" i="24"/>
  <c r="K42" i="25"/>
  <c r="J42" i="25"/>
  <c r="I42" i="25"/>
  <c r="H42" i="25"/>
  <c r="G42" i="25"/>
  <c r="F42" i="25"/>
  <c r="E42" i="25"/>
  <c r="D42" i="25"/>
  <c r="C42" i="25"/>
  <c r="K42" i="26"/>
  <c r="J42" i="26"/>
  <c r="I42" i="26"/>
  <c r="H42" i="26"/>
  <c r="G42" i="26"/>
  <c r="F42" i="26"/>
  <c r="E42" i="26"/>
  <c r="D42" i="26"/>
  <c r="C42" i="26"/>
  <c r="K42" i="27"/>
  <c r="J42" i="27"/>
  <c r="I42" i="27"/>
  <c r="H42" i="27"/>
  <c r="G42" i="27"/>
  <c r="F42" i="27"/>
  <c r="E42" i="27"/>
  <c r="D42" i="27"/>
  <c r="C42" i="27"/>
  <c r="K42" i="28"/>
  <c r="J42" i="28"/>
  <c r="I42" i="28"/>
  <c r="H42" i="28"/>
  <c r="G42" i="28"/>
  <c r="F42" i="28"/>
  <c r="E42" i="28"/>
  <c r="D42" i="28"/>
  <c r="C42" i="28"/>
  <c r="K42" i="29"/>
  <c r="J42" i="29"/>
  <c r="I42" i="29"/>
  <c r="H42" i="29"/>
  <c r="G42" i="29"/>
  <c r="F42" i="29"/>
  <c r="E42" i="29"/>
  <c r="D42" i="29"/>
  <c r="C42" i="29"/>
  <c r="K42" i="30"/>
  <c r="J42" i="30"/>
  <c r="I42" i="30"/>
  <c r="H42" i="30"/>
  <c r="G42" i="30"/>
  <c r="F42" i="30"/>
  <c r="E42" i="30"/>
  <c r="D42" i="30"/>
  <c r="C42" i="30"/>
  <c r="K42" i="31"/>
  <c r="J42" i="31"/>
  <c r="I42" i="31"/>
  <c r="H42" i="31"/>
  <c r="G42" i="31"/>
  <c r="F42" i="31"/>
  <c r="E42" i="31"/>
  <c r="D42" i="31"/>
  <c r="C42" i="31"/>
  <c r="K42" i="32"/>
  <c r="J42" i="32"/>
  <c r="I42" i="32"/>
  <c r="H42" i="32"/>
  <c r="G42" i="32"/>
  <c r="F42" i="32"/>
  <c r="E42" i="32"/>
  <c r="D42" i="32"/>
  <c r="C42" i="32"/>
  <c r="K42" i="33"/>
  <c r="J42" i="33"/>
  <c r="I42" i="33"/>
  <c r="H42" i="33"/>
  <c r="G42" i="33"/>
  <c r="F42" i="33"/>
  <c r="E42" i="33"/>
  <c r="D42" i="33"/>
  <c r="C42" i="33"/>
  <c r="K42" i="34"/>
  <c r="J42" i="34"/>
  <c r="I42" i="34"/>
  <c r="H42" i="34"/>
  <c r="G42" i="34"/>
  <c r="F42" i="34"/>
  <c r="E42" i="34"/>
  <c r="D42" i="34"/>
  <c r="C42" i="34"/>
  <c r="K42" i="35"/>
  <c r="J42" i="35"/>
  <c r="I42" i="35"/>
  <c r="H42" i="35"/>
  <c r="G42" i="35"/>
  <c r="F42" i="35"/>
  <c r="E42" i="35"/>
  <c r="D42" i="35"/>
  <c r="C42" i="35"/>
  <c r="K42" i="36"/>
  <c r="J42" i="36"/>
  <c r="I42" i="36"/>
  <c r="H42" i="36"/>
  <c r="G42" i="36"/>
  <c r="F42" i="36"/>
  <c r="E42" i="36"/>
  <c r="D42" i="36"/>
  <c r="C42" i="36"/>
  <c r="K42" i="37"/>
  <c r="J42" i="37"/>
  <c r="I42" i="37"/>
  <c r="H42" i="37"/>
  <c r="G42" i="37"/>
  <c r="F42" i="37"/>
  <c r="E42" i="37"/>
  <c r="D42" i="37"/>
  <c r="C42" i="37"/>
  <c r="K42" i="38"/>
  <c r="J42" i="38"/>
  <c r="I42" i="38"/>
  <c r="H42" i="38"/>
  <c r="G42" i="38"/>
  <c r="F42" i="38"/>
  <c r="E42" i="38"/>
  <c r="D42" i="38"/>
  <c r="C42" i="38"/>
  <c r="K42" i="39"/>
  <c r="J42" i="39"/>
  <c r="I42" i="39"/>
  <c r="H42" i="39"/>
  <c r="G42" i="39"/>
  <c r="F42" i="39"/>
  <c r="E42" i="39"/>
  <c r="D42" i="39"/>
  <c r="C42" i="39"/>
  <c r="K42" i="40"/>
  <c r="J42" i="40"/>
  <c r="I42" i="40"/>
  <c r="H42" i="40"/>
  <c r="G42" i="40"/>
  <c r="F42" i="40"/>
  <c r="E42" i="40"/>
  <c r="D42" i="40"/>
  <c r="C42" i="40"/>
  <c r="K42" i="1"/>
  <c r="J42" i="1"/>
  <c r="I42" i="1"/>
  <c r="H42" i="1"/>
  <c r="G42" i="1"/>
  <c r="F42" i="1"/>
  <c r="E42" i="1"/>
  <c r="D42" i="1"/>
  <c r="C42" i="1"/>
  <c r="K38" i="2"/>
  <c r="J38" i="2"/>
  <c r="I38" i="2"/>
  <c r="H38" i="2"/>
  <c r="G38" i="2"/>
  <c r="F38" i="2"/>
  <c r="E38" i="2"/>
  <c r="D38" i="2"/>
  <c r="C38" i="2"/>
  <c r="K38" i="3"/>
  <c r="J38" i="3"/>
  <c r="I38" i="3"/>
  <c r="H38" i="3"/>
  <c r="G38" i="3"/>
  <c r="F38" i="3"/>
  <c r="E38" i="3"/>
  <c r="D38" i="3"/>
  <c r="C38" i="3"/>
  <c r="K38" i="4"/>
  <c r="J38" i="4"/>
  <c r="I38" i="4"/>
  <c r="H38" i="4"/>
  <c r="G38" i="4"/>
  <c r="F38" i="4"/>
  <c r="E38" i="4"/>
  <c r="D38" i="4"/>
  <c r="C38" i="4"/>
  <c r="K38" i="5"/>
  <c r="J38" i="5"/>
  <c r="I38" i="5"/>
  <c r="H38" i="5"/>
  <c r="G38" i="5"/>
  <c r="F38" i="5"/>
  <c r="E38" i="5"/>
  <c r="D38" i="5"/>
  <c r="C38" i="5"/>
  <c r="K38" i="6"/>
  <c r="J38" i="6"/>
  <c r="I38" i="6"/>
  <c r="H38" i="6"/>
  <c r="G38" i="6"/>
  <c r="F38" i="6"/>
  <c r="E38" i="6"/>
  <c r="D38" i="6"/>
  <c r="C38" i="6"/>
  <c r="K38" i="7"/>
  <c r="J38" i="7"/>
  <c r="I38" i="7"/>
  <c r="H38" i="7"/>
  <c r="G38" i="7"/>
  <c r="F38" i="7"/>
  <c r="E38" i="7"/>
  <c r="D38" i="7"/>
  <c r="C38" i="7"/>
  <c r="K38" i="8"/>
  <c r="J38" i="8"/>
  <c r="I38" i="8"/>
  <c r="H38" i="8"/>
  <c r="G38" i="8"/>
  <c r="F38" i="8"/>
  <c r="E38" i="8"/>
  <c r="D38" i="8"/>
  <c r="C38" i="8"/>
  <c r="K38" i="9"/>
  <c r="J38" i="9"/>
  <c r="I38" i="9"/>
  <c r="H38" i="9"/>
  <c r="G38" i="9"/>
  <c r="F38" i="9"/>
  <c r="E38" i="9"/>
  <c r="D38" i="9"/>
  <c r="C38" i="9"/>
  <c r="K38" i="10"/>
  <c r="J38" i="10"/>
  <c r="I38" i="10"/>
  <c r="H38" i="10"/>
  <c r="G38" i="10"/>
  <c r="F38" i="10"/>
  <c r="E38" i="10"/>
  <c r="D38" i="10"/>
  <c r="C38" i="10"/>
  <c r="K38" i="11"/>
  <c r="J38" i="11"/>
  <c r="I38" i="11"/>
  <c r="H38" i="11"/>
  <c r="G38" i="11"/>
  <c r="F38" i="11"/>
  <c r="E38" i="11"/>
  <c r="D38" i="11"/>
  <c r="C38" i="11"/>
  <c r="K38" i="12"/>
  <c r="J38" i="12"/>
  <c r="I38" i="12"/>
  <c r="H38" i="12"/>
  <c r="G38" i="12"/>
  <c r="F38" i="12"/>
  <c r="E38" i="12"/>
  <c r="D38" i="12"/>
  <c r="C38" i="12"/>
  <c r="K38" i="13"/>
  <c r="J38" i="13"/>
  <c r="I38" i="13"/>
  <c r="H38" i="13"/>
  <c r="G38" i="13"/>
  <c r="F38" i="13"/>
  <c r="E38" i="13"/>
  <c r="D38" i="13"/>
  <c r="C38" i="13"/>
  <c r="K38" i="14"/>
  <c r="J38" i="14"/>
  <c r="I38" i="14"/>
  <c r="H38" i="14"/>
  <c r="G38" i="14"/>
  <c r="F38" i="14"/>
  <c r="E38" i="14"/>
  <c r="D38" i="14"/>
  <c r="C38" i="14"/>
  <c r="K38" i="15"/>
  <c r="J38" i="15"/>
  <c r="I38" i="15"/>
  <c r="H38" i="15"/>
  <c r="G38" i="15"/>
  <c r="F38" i="15"/>
  <c r="E38" i="15"/>
  <c r="D38" i="15"/>
  <c r="C38" i="15"/>
  <c r="K38" i="16"/>
  <c r="J38" i="16"/>
  <c r="I38" i="16"/>
  <c r="H38" i="16"/>
  <c r="G38" i="16"/>
  <c r="F38" i="16"/>
  <c r="E38" i="16"/>
  <c r="D38" i="16"/>
  <c r="C38" i="16"/>
  <c r="K38" i="17"/>
  <c r="J38" i="17"/>
  <c r="I38" i="17"/>
  <c r="H38" i="17"/>
  <c r="G38" i="17"/>
  <c r="F38" i="17"/>
  <c r="E38" i="17"/>
  <c r="D38" i="17"/>
  <c r="C38" i="17"/>
  <c r="K38" i="18"/>
  <c r="J38" i="18"/>
  <c r="I38" i="18"/>
  <c r="H38" i="18"/>
  <c r="G38" i="18"/>
  <c r="F38" i="18"/>
  <c r="E38" i="18"/>
  <c r="D38" i="18"/>
  <c r="C38" i="18"/>
  <c r="K38" i="19"/>
  <c r="J38" i="19"/>
  <c r="I38" i="19"/>
  <c r="H38" i="19"/>
  <c r="G38" i="19"/>
  <c r="F38" i="19"/>
  <c r="E38" i="19"/>
  <c r="D38" i="19"/>
  <c r="C38" i="19"/>
  <c r="K38" i="20"/>
  <c r="J38" i="20"/>
  <c r="I38" i="20"/>
  <c r="H38" i="20"/>
  <c r="G38" i="20"/>
  <c r="F38" i="20"/>
  <c r="E38" i="20"/>
  <c r="D38" i="20"/>
  <c r="C38" i="20"/>
  <c r="K38" i="21"/>
  <c r="J38" i="21"/>
  <c r="I38" i="21"/>
  <c r="H38" i="21"/>
  <c r="G38" i="21"/>
  <c r="F38" i="21"/>
  <c r="E38" i="21"/>
  <c r="D38" i="21"/>
  <c r="C38" i="21"/>
  <c r="K38" i="22"/>
  <c r="J38" i="22"/>
  <c r="I38" i="22"/>
  <c r="H38" i="22"/>
  <c r="G38" i="22"/>
  <c r="F38" i="22"/>
  <c r="E38" i="22"/>
  <c r="D38" i="22"/>
  <c r="C38" i="22"/>
  <c r="K38" i="23"/>
  <c r="J38" i="23"/>
  <c r="I38" i="23"/>
  <c r="H38" i="23"/>
  <c r="G38" i="23"/>
  <c r="F38" i="23"/>
  <c r="E38" i="23"/>
  <c r="D38" i="23"/>
  <c r="C38" i="23"/>
  <c r="K38" i="24"/>
  <c r="J38" i="24"/>
  <c r="I38" i="24"/>
  <c r="H38" i="24"/>
  <c r="G38" i="24"/>
  <c r="F38" i="24"/>
  <c r="E38" i="24"/>
  <c r="D38" i="24"/>
  <c r="C38" i="24"/>
  <c r="K38" i="25"/>
  <c r="J38" i="25"/>
  <c r="I38" i="25"/>
  <c r="H38" i="25"/>
  <c r="G38" i="25"/>
  <c r="F38" i="25"/>
  <c r="E38" i="25"/>
  <c r="D38" i="25"/>
  <c r="C38" i="25"/>
  <c r="K38" i="26"/>
  <c r="J38" i="26"/>
  <c r="I38" i="26"/>
  <c r="H38" i="26"/>
  <c r="G38" i="26"/>
  <c r="F38" i="26"/>
  <c r="E38" i="26"/>
  <c r="D38" i="26"/>
  <c r="C38" i="26"/>
  <c r="K38" i="27"/>
  <c r="J38" i="27"/>
  <c r="I38" i="27"/>
  <c r="H38" i="27"/>
  <c r="G38" i="27"/>
  <c r="F38" i="27"/>
  <c r="E38" i="27"/>
  <c r="D38" i="27"/>
  <c r="C38" i="27"/>
  <c r="K38" i="28"/>
  <c r="J38" i="28"/>
  <c r="I38" i="28"/>
  <c r="H38" i="28"/>
  <c r="G38" i="28"/>
  <c r="F38" i="28"/>
  <c r="E38" i="28"/>
  <c r="D38" i="28"/>
  <c r="C38" i="28"/>
  <c r="K38" i="29"/>
  <c r="J38" i="29"/>
  <c r="I38" i="29"/>
  <c r="H38" i="29"/>
  <c r="G38" i="29"/>
  <c r="F38" i="29"/>
  <c r="E38" i="29"/>
  <c r="D38" i="29"/>
  <c r="C38" i="29"/>
  <c r="K38" i="30"/>
  <c r="J38" i="30"/>
  <c r="I38" i="30"/>
  <c r="H38" i="30"/>
  <c r="G38" i="30"/>
  <c r="F38" i="30"/>
  <c r="E38" i="30"/>
  <c r="D38" i="30"/>
  <c r="C38" i="30"/>
  <c r="K38" i="31"/>
  <c r="J38" i="31"/>
  <c r="I38" i="31"/>
  <c r="H38" i="31"/>
  <c r="G38" i="31"/>
  <c r="F38" i="31"/>
  <c r="E38" i="31"/>
  <c r="D38" i="31"/>
  <c r="C38" i="31"/>
  <c r="K38" i="32"/>
  <c r="J38" i="32"/>
  <c r="I38" i="32"/>
  <c r="H38" i="32"/>
  <c r="G38" i="32"/>
  <c r="F38" i="32"/>
  <c r="E38" i="32"/>
  <c r="D38" i="32"/>
  <c r="C38" i="32"/>
  <c r="K38" i="33"/>
  <c r="J38" i="33"/>
  <c r="I38" i="33"/>
  <c r="H38" i="33"/>
  <c r="G38" i="33"/>
  <c r="F38" i="33"/>
  <c r="E38" i="33"/>
  <c r="D38" i="33"/>
  <c r="C38" i="33"/>
  <c r="K38" i="34"/>
  <c r="J38" i="34"/>
  <c r="I38" i="34"/>
  <c r="H38" i="34"/>
  <c r="G38" i="34"/>
  <c r="F38" i="34"/>
  <c r="E38" i="34"/>
  <c r="D38" i="34"/>
  <c r="C38" i="34"/>
  <c r="K38" i="35"/>
  <c r="J38" i="35"/>
  <c r="I38" i="35"/>
  <c r="H38" i="35"/>
  <c r="G38" i="35"/>
  <c r="F38" i="35"/>
  <c r="E38" i="35"/>
  <c r="D38" i="35"/>
  <c r="C38" i="35"/>
  <c r="K38" i="36"/>
  <c r="J38" i="36"/>
  <c r="I38" i="36"/>
  <c r="H38" i="36"/>
  <c r="G38" i="36"/>
  <c r="F38" i="36"/>
  <c r="E38" i="36"/>
  <c r="D38" i="36"/>
  <c r="C38" i="36"/>
  <c r="K38" i="37"/>
  <c r="J38" i="37"/>
  <c r="I38" i="37"/>
  <c r="H38" i="37"/>
  <c r="G38" i="37"/>
  <c r="F38" i="37"/>
  <c r="E38" i="37"/>
  <c r="D38" i="37"/>
  <c r="C38" i="37"/>
  <c r="K38" i="38"/>
  <c r="J38" i="38"/>
  <c r="I38" i="38"/>
  <c r="H38" i="38"/>
  <c r="G38" i="38"/>
  <c r="F38" i="38"/>
  <c r="E38" i="38"/>
  <c r="D38" i="38"/>
  <c r="C38" i="38"/>
  <c r="K38" i="39"/>
  <c r="J38" i="39"/>
  <c r="I38" i="39"/>
  <c r="H38" i="39"/>
  <c r="G38" i="39"/>
  <c r="F38" i="39"/>
  <c r="E38" i="39"/>
  <c r="D38" i="39"/>
  <c r="C38" i="39"/>
  <c r="K38" i="40"/>
  <c r="J38" i="40"/>
  <c r="I38" i="40"/>
  <c r="H38" i="40"/>
  <c r="G38" i="40"/>
  <c r="F38" i="40"/>
  <c r="E38" i="40"/>
  <c r="D38" i="40"/>
  <c r="C38" i="40"/>
  <c r="K38" i="1"/>
  <c r="J38" i="1"/>
  <c r="I38" i="1"/>
  <c r="H38" i="1"/>
  <c r="G38" i="1"/>
  <c r="F38" i="1"/>
  <c r="E38" i="1"/>
  <c r="D38" i="1"/>
  <c r="C38" i="1"/>
  <c r="K32" i="2"/>
  <c r="J32" i="2"/>
  <c r="I32" i="2"/>
  <c r="H32" i="2"/>
  <c r="G32" i="2"/>
  <c r="F32" i="2"/>
  <c r="E32" i="2"/>
  <c r="D32" i="2"/>
  <c r="C32" i="2"/>
  <c r="K32" i="3"/>
  <c r="J32" i="3"/>
  <c r="I32" i="3"/>
  <c r="H32" i="3"/>
  <c r="G32" i="3"/>
  <c r="F32" i="3"/>
  <c r="E32" i="3"/>
  <c r="D32" i="3"/>
  <c r="C32" i="3"/>
  <c r="K32" i="4"/>
  <c r="J32" i="4"/>
  <c r="I32" i="4"/>
  <c r="H32" i="4"/>
  <c r="G32" i="4"/>
  <c r="F32" i="4"/>
  <c r="E32" i="4"/>
  <c r="D32" i="4"/>
  <c r="C32" i="4"/>
  <c r="K32" i="5"/>
  <c r="J32" i="5"/>
  <c r="I32" i="5"/>
  <c r="H32" i="5"/>
  <c r="G32" i="5"/>
  <c r="F32" i="5"/>
  <c r="E32" i="5"/>
  <c r="D32" i="5"/>
  <c r="C32" i="5"/>
  <c r="K32" i="6"/>
  <c r="J32" i="6"/>
  <c r="I32" i="6"/>
  <c r="H32" i="6"/>
  <c r="G32" i="6"/>
  <c r="F32" i="6"/>
  <c r="E32" i="6"/>
  <c r="D32" i="6"/>
  <c r="C32" i="6"/>
  <c r="K32" i="7"/>
  <c r="J32" i="7"/>
  <c r="I32" i="7"/>
  <c r="H32" i="7"/>
  <c r="G32" i="7"/>
  <c r="F32" i="7"/>
  <c r="E32" i="7"/>
  <c r="D32" i="7"/>
  <c r="C32" i="7"/>
  <c r="K32" i="8"/>
  <c r="J32" i="8"/>
  <c r="I32" i="8"/>
  <c r="H32" i="8"/>
  <c r="G32" i="8"/>
  <c r="F32" i="8"/>
  <c r="E32" i="8"/>
  <c r="D32" i="8"/>
  <c r="C32" i="8"/>
  <c r="K32" i="9"/>
  <c r="J32" i="9"/>
  <c r="I32" i="9"/>
  <c r="H32" i="9"/>
  <c r="G32" i="9"/>
  <c r="F32" i="9"/>
  <c r="E32" i="9"/>
  <c r="D32" i="9"/>
  <c r="C32" i="9"/>
  <c r="K32" i="10"/>
  <c r="J32" i="10"/>
  <c r="I32" i="10"/>
  <c r="H32" i="10"/>
  <c r="G32" i="10"/>
  <c r="F32" i="10"/>
  <c r="E32" i="10"/>
  <c r="D32" i="10"/>
  <c r="C32" i="10"/>
  <c r="K32" i="11"/>
  <c r="J32" i="11"/>
  <c r="I32" i="11"/>
  <c r="H32" i="11"/>
  <c r="G32" i="11"/>
  <c r="F32" i="11"/>
  <c r="E32" i="11"/>
  <c r="D32" i="11"/>
  <c r="C32" i="11"/>
  <c r="K32" i="12"/>
  <c r="J32" i="12"/>
  <c r="I32" i="12"/>
  <c r="H32" i="12"/>
  <c r="G32" i="12"/>
  <c r="F32" i="12"/>
  <c r="E32" i="12"/>
  <c r="D32" i="12"/>
  <c r="C32" i="12"/>
  <c r="K32" i="13"/>
  <c r="J32" i="13"/>
  <c r="I32" i="13"/>
  <c r="H32" i="13"/>
  <c r="G32" i="13"/>
  <c r="F32" i="13"/>
  <c r="E32" i="13"/>
  <c r="D32" i="13"/>
  <c r="C32" i="13"/>
  <c r="K32" i="14"/>
  <c r="J32" i="14"/>
  <c r="I32" i="14"/>
  <c r="H32" i="14"/>
  <c r="G32" i="14"/>
  <c r="F32" i="14"/>
  <c r="E32" i="14"/>
  <c r="D32" i="14"/>
  <c r="C32" i="14"/>
  <c r="K32" i="15"/>
  <c r="J32" i="15"/>
  <c r="I32" i="15"/>
  <c r="H32" i="15"/>
  <c r="G32" i="15"/>
  <c r="F32" i="15"/>
  <c r="E32" i="15"/>
  <c r="D32" i="15"/>
  <c r="C32" i="15"/>
  <c r="K32" i="16"/>
  <c r="J32" i="16"/>
  <c r="I32" i="16"/>
  <c r="H32" i="16"/>
  <c r="G32" i="16"/>
  <c r="F32" i="16"/>
  <c r="E32" i="16"/>
  <c r="D32" i="16"/>
  <c r="C32" i="16"/>
  <c r="K32" i="17"/>
  <c r="J32" i="17"/>
  <c r="I32" i="17"/>
  <c r="H32" i="17"/>
  <c r="G32" i="17"/>
  <c r="F32" i="17"/>
  <c r="E32" i="17"/>
  <c r="D32" i="17"/>
  <c r="C32" i="17"/>
  <c r="K32" i="18"/>
  <c r="J32" i="18"/>
  <c r="I32" i="18"/>
  <c r="H32" i="18"/>
  <c r="G32" i="18"/>
  <c r="F32" i="18"/>
  <c r="E32" i="18"/>
  <c r="D32" i="18"/>
  <c r="C32" i="18"/>
  <c r="K32" i="19"/>
  <c r="J32" i="19"/>
  <c r="I32" i="19"/>
  <c r="H32" i="19"/>
  <c r="G32" i="19"/>
  <c r="F32" i="19"/>
  <c r="E32" i="19"/>
  <c r="D32" i="19"/>
  <c r="C32" i="19"/>
  <c r="K32" i="20"/>
  <c r="J32" i="20"/>
  <c r="I32" i="20"/>
  <c r="H32" i="20"/>
  <c r="G32" i="20"/>
  <c r="F32" i="20"/>
  <c r="E32" i="20"/>
  <c r="D32" i="20"/>
  <c r="C32" i="20"/>
  <c r="K32" i="21"/>
  <c r="J32" i="21"/>
  <c r="I32" i="21"/>
  <c r="H32" i="21"/>
  <c r="G32" i="21"/>
  <c r="F32" i="21"/>
  <c r="E32" i="21"/>
  <c r="D32" i="21"/>
  <c r="C32" i="21"/>
  <c r="K32" i="22"/>
  <c r="J32" i="22"/>
  <c r="I32" i="22"/>
  <c r="H32" i="22"/>
  <c r="G32" i="22"/>
  <c r="F32" i="22"/>
  <c r="E32" i="22"/>
  <c r="D32" i="22"/>
  <c r="C32" i="22"/>
  <c r="K32" i="23"/>
  <c r="J32" i="23"/>
  <c r="I32" i="23"/>
  <c r="H32" i="23"/>
  <c r="G32" i="23"/>
  <c r="F32" i="23"/>
  <c r="E32" i="23"/>
  <c r="D32" i="23"/>
  <c r="C32" i="23"/>
  <c r="K32" i="24"/>
  <c r="J32" i="24"/>
  <c r="I32" i="24"/>
  <c r="H32" i="24"/>
  <c r="G32" i="24"/>
  <c r="F32" i="24"/>
  <c r="E32" i="24"/>
  <c r="D32" i="24"/>
  <c r="C32" i="24"/>
  <c r="K32" i="25"/>
  <c r="J32" i="25"/>
  <c r="I32" i="25"/>
  <c r="H32" i="25"/>
  <c r="G32" i="25"/>
  <c r="F32" i="25"/>
  <c r="E32" i="25"/>
  <c r="D32" i="25"/>
  <c r="C32" i="25"/>
  <c r="K32" i="26"/>
  <c r="J32" i="26"/>
  <c r="I32" i="26"/>
  <c r="H32" i="26"/>
  <c r="G32" i="26"/>
  <c r="F32" i="26"/>
  <c r="E32" i="26"/>
  <c r="D32" i="26"/>
  <c r="C32" i="26"/>
  <c r="K32" i="27"/>
  <c r="J32" i="27"/>
  <c r="I32" i="27"/>
  <c r="H32" i="27"/>
  <c r="G32" i="27"/>
  <c r="F32" i="27"/>
  <c r="E32" i="27"/>
  <c r="D32" i="27"/>
  <c r="C32" i="27"/>
  <c r="K32" i="28"/>
  <c r="J32" i="28"/>
  <c r="I32" i="28"/>
  <c r="H32" i="28"/>
  <c r="G32" i="28"/>
  <c r="F32" i="28"/>
  <c r="E32" i="28"/>
  <c r="D32" i="28"/>
  <c r="C32" i="28"/>
  <c r="K32" i="29"/>
  <c r="J32" i="29"/>
  <c r="I32" i="29"/>
  <c r="H32" i="29"/>
  <c r="G32" i="29"/>
  <c r="F32" i="29"/>
  <c r="E32" i="29"/>
  <c r="D32" i="29"/>
  <c r="C32" i="29"/>
  <c r="K32" i="30"/>
  <c r="J32" i="30"/>
  <c r="I32" i="30"/>
  <c r="H32" i="30"/>
  <c r="G32" i="30"/>
  <c r="F32" i="30"/>
  <c r="E32" i="30"/>
  <c r="D32" i="30"/>
  <c r="C32" i="30"/>
  <c r="K32" i="31"/>
  <c r="J32" i="31"/>
  <c r="I32" i="31"/>
  <c r="H32" i="31"/>
  <c r="G32" i="31"/>
  <c r="F32" i="31"/>
  <c r="E32" i="31"/>
  <c r="D32" i="31"/>
  <c r="C32" i="31"/>
  <c r="K32" i="32"/>
  <c r="J32" i="32"/>
  <c r="I32" i="32"/>
  <c r="H32" i="32"/>
  <c r="G32" i="32"/>
  <c r="F32" i="32"/>
  <c r="E32" i="32"/>
  <c r="D32" i="32"/>
  <c r="C32" i="32"/>
  <c r="K32" i="33"/>
  <c r="J32" i="33"/>
  <c r="I32" i="33"/>
  <c r="H32" i="33"/>
  <c r="G32" i="33"/>
  <c r="F32" i="33"/>
  <c r="E32" i="33"/>
  <c r="D32" i="33"/>
  <c r="C32" i="33"/>
  <c r="K32" i="34"/>
  <c r="J32" i="34"/>
  <c r="I32" i="34"/>
  <c r="H32" i="34"/>
  <c r="G32" i="34"/>
  <c r="F32" i="34"/>
  <c r="E32" i="34"/>
  <c r="D32" i="34"/>
  <c r="C32" i="34"/>
  <c r="K32" i="35"/>
  <c r="J32" i="35"/>
  <c r="I32" i="35"/>
  <c r="H32" i="35"/>
  <c r="G32" i="35"/>
  <c r="F32" i="35"/>
  <c r="E32" i="35"/>
  <c r="D32" i="35"/>
  <c r="C32" i="35"/>
  <c r="K32" i="36"/>
  <c r="J32" i="36"/>
  <c r="I32" i="36"/>
  <c r="H32" i="36"/>
  <c r="G32" i="36"/>
  <c r="F32" i="36"/>
  <c r="E32" i="36"/>
  <c r="D32" i="36"/>
  <c r="C32" i="36"/>
  <c r="K32" i="37"/>
  <c r="J32" i="37"/>
  <c r="I32" i="37"/>
  <c r="H32" i="37"/>
  <c r="G32" i="37"/>
  <c r="F32" i="37"/>
  <c r="E32" i="37"/>
  <c r="D32" i="37"/>
  <c r="C32" i="37"/>
  <c r="K32" i="38"/>
  <c r="J32" i="38"/>
  <c r="I32" i="38"/>
  <c r="H32" i="38"/>
  <c r="G32" i="38"/>
  <c r="F32" i="38"/>
  <c r="E32" i="38"/>
  <c r="D32" i="38"/>
  <c r="C32" i="38"/>
  <c r="K32" i="39"/>
  <c r="J32" i="39"/>
  <c r="I32" i="39"/>
  <c r="H32" i="39"/>
  <c r="G32" i="39"/>
  <c r="F32" i="39"/>
  <c r="E32" i="39"/>
  <c r="D32" i="39"/>
  <c r="C32" i="39"/>
  <c r="K32" i="40"/>
  <c r="J32" i="40"/>
  <c r="I32" i="40"/>
  <c r="H32" i="40"/>
  <c r="G32" i="40"/>
  <c r="F32" i="40"/>
  <c r="E32" i="40"/>
  <c r="D32" i="40"/>
  <c r="C32" i="40"/>
  <c r="K32" i="1"/>
  <c r="J32" i="1"/>
  <c r="I32" i="1"/>
  <c r="H32" i="1"/>
  <c r="G32" i="1"/>
  <c r="F32" i="1"/>
  <c r="E32" i="1"/>
  <c r="D32" i="1"/>
  <c r="C32" i="1"/>
  <c r="K28" i="2"/>
  <c r="K48" i="2" s="1"/>
  <c r="J28" i="2"/>
  <c r="J48" i="2" s="1"/>
  <c r="I28" i="2"/>
  <c r="I48" i="2" s="1"/>
  <c r="H28" i="2"/>
  <c r="H48" i="2" s="1"/>
  <c r="G28" i="2"/>
  <c r="G48" i="2" s="1"/>
  <c r="F28" i="2"/>
  <c r="F48" i="2" s="1"/>
  <c r="E28" i="2"/>
  <c r="E48" i="2" s="1"/>
  <c r="D28" i="2"/>
  <c r="D48" i="2" s="1"/>
  <c r="C28" i="2"/>
  <c r="C48" i="2" s="1"/>
  <c r="K28" i="3"/>
  <c r="K48" i="3" s="1"/>
  <c r="J28" i="3"/>
  <c r="J48" i="3" s="1"/>
  <c r="I28" i="3"/>
  <c r="I48" i="3" s="1"/>
  <c r="H28" i="3"/>
  <c r="H48" i="3" s="1"/>
  <c r="G28" i="3"/>
  <c r="G48" i="3" s="1"/>
  <c r="F28" i="3"/>
  <c r="F48" i="3" s="1"/>
  <c r="E28" i="3"/>
  <c r="E48" i="3" s="1"/>
  <c r="D28" i="3"/>
  <c r="D48" i="3" s="1"/>
  <c r="C28" i="3"/>
  <c r="C48" i="3" s="1"/>
  <c r="K28" i="4"/>
  <c r="K48" i="4" s="1"/>
  <c r="J28" i="4"/>
  <c r="J48" i="4" s="1"/>
  <c r="I28" i="4"/>
  <c r="I48" i="4" s="1"/>
  <c r="H28" i="4"/>
  <c r="H48" i="4" s="1"/>
  <c r="G28" i="4"/>
  <c r="G48" i="4" s="1"/>
  <c r="F28" i="4"/>
  <c r="F48" i="4" s="1"/>
  <c r="E28" i="4"/>
  <c r="E48" i="4" s="1"/>
  <c r="D28" i="4"/>
  <c r="D48" i="4" s="1"/>
  <c r="C28" i="4"/>
  <c r="C48" i="4" s="1"/>
  <c r="K28" i="5"/>
  <c r="K48" i="5" s="1"/>
  <c r="J28" i="5"/>
  <c r="J48" i="5" s="1"/>
  <c r="I28" i="5"/>
  <c r="I48" i="5" s="1"/>
  <c r="H28" i="5"/>
  <c r="H48" i="5" s="1"/>
  <c r="G28" i="5"/>
  <c r="G48" i="5" s="1"/>
  <c r="F28" i="5"/>
  <c r="F48" i="5" s="1"/>
  <c r="E28" i="5"/>
  <c r="E48" i="5" s="1"/>
  <c r="D28" i="5"/>
  <c r="D48" i="5" s="1"/>
  <c r="C28" i="5"/>
  <c r="C48" i="5" s="1"/>
  <c r="K28" i="6"/>
  <c r="K48" i="6" s="1"/>
  <c r="J28" i="6"/>
  <c r="J48" i="6" s="1"/>
  <c r="I28" i="6"/>
  <c r="I48" i="6" s="1"/>
  <c r="H28" i="6"/>
  <c r="H48" i="6" s="1"/>
  <c r="G28" i="6"/>
  <c r="G48" i="6" s="1"/>
  <c r="F28" i="6"/>
  <c r="F48" i="6" s="1"/>
  <c r="E28" i="6"/>
  <c r="E48" i="6" s="1"/>
  <c r="D28" i="6"/>
  <c r="D48" i="6" s="1"/>
  <c r="C28" i="6"/>
  <c r="C48" i="6" s="1"/>
  <c r="K28" i="7"/>
  <c r="K48" i="7" s="1"/>
  <c r="J28" i="7"/>
  <c r="J48" i="7" s="1"/>
  <c r="I28" i="7"/>
  <c r="I48" i="7" s="1"/>
  <c r="H28" i="7"/>
  <c r="H48" i="7" s="1"/>
  <c r="G28" i="7"/>
  <c r="G48" i="7" s="1"/>
  <c r="F28" i="7"/>
  <c r="F48" i="7" s="1"/>
  <c r="E28" i="7"/>
  <c r="E48" i="7" s="1"/>
  <c r="D28" i="7"/>
  <c r="D48" i="7" s="1"/>
  <c r="C28" i="7"/>
  <c r="C48" i="7" s="1"/>
  <c r="K28" i="8"/>
  <c r="K48" i="8" s="1"/>
  <c r="J28" i="8"/>
  <c r="J48" i="8" s="1"/>
  <c r="I28" i="8"/>
  <c r="I48" i="8" s="1"/>
  <c r="H28" i="8"/>
  <c r="H48" i="8" s="1"/>
  <c r="G28" i="8"/>
  <c r="G48" i="8" s="1"/>
  <c r="F28" i="8"/>
  <c r="F48" i="8" s="1"/>
  <c r="E28" i="8"/>
  <c r="E48" i="8" s="1"/>
  <c r="D28" i="8"/>
  <c r="D48" i="8" s="1"/>
  <c r="C28" i="8"/>
  <c r="C48" i="8" s="1"/>
  <c r="K28" i="9"/>
  <c r="K48" i="9" s="1"/>
  <c r="J28" i="9"/>
  <c r="J48" i="9" s="1"/>
  <c r="I28" i="9"/>
  <c r="I48" i="9" s="1"/>
  <c r="H28" i="9"/>
  <c r="H48" i="9" s="1"/>
  <c r="G28" i="9"/>
  <c r="G48" i="9" s="1"/>
  <c r="F28" i="9"/>
  <c r="F48" i="9" s="1"/>
  <c r="E28" i="9"/>
  <c r="E48" i="9" s="1"/>
  <c r="D28" i="9"/>
  <c r="D48" i="9" s="1"/>
  <c r="C28" i="9"/>
  <c r="C48" i="9" s="1"/>
  <c r="K28" i="10"/>
  <c r="K48" i="10" s="1"/>
  <c r="J28" i="10"/>
  <c r="J48" i="10" s="1"/>
  <c r="I28" i="10"/>
  <c r="I48" i="10" s="1"/>
  <c r="H28" i="10"/>
  <c r="H48" i="10" s="1"/>
  <c r="G28" i="10"/>
  <c r="G48" i="10" s="1"/>
  <c r="F28" i="10"/>
  <c r="F48" i="10" s="1"/>
  <c r="E28" i="10"/>
  <c r="E48" i="10" s="1"/>
  <c r="D28" i="10"/>
  <c r="D48" i="10" s="1"/>
  <c r="C28" i="10"/>
  <c r="C48" i="10" s="1"/>
  <c r="K28" i="11"/>
  <c r="K48" i="11" s="1"/>
  <c r="J28" i="11"/>
  <c r="J48" i="11" s="1"/>
  <c r="I28" i="11"/>
  <c r="I48" i="11" s="1"/>
  <c r="H28" i="11"/>
  <c r="H48" i="11" s="1"/>
  <c r="G28" i="11"/>
  <c r="G48" i="11" s="1"/>
  <c r="F28" i="11"/>
  <c r="F48" i="11" s="1"/>
  <c r="E28" i="11"/>
  <c r="E48" i="11" s="1"/>
  <c r="D28" i="11"/>
  <c r="D48" i="11" s="1"/>
  <c r="C28" i="11"/>
  <c r="C48" i="11" s="1"/>
  <c r="K28" i="12"/>
  <c r="K48" i="12" s="1"/>
  <c r="J28" i="12"/>
  <c r="J48" i="12" s="1"/>
  <c r="I28" i="12"/>
  <c r="I48" i="12" s="1"/>
  <c r="H28" i="12"/>
  <c r="H48" i="12" s="1"/>
  <c r="G28" i="12"/>
  <c r="G48" i="12" s="1"/>
  <c r="F28" i="12"/>
  <c r="F48" i="12" s="1"/>
  <c r="E28" i="12"/>
  <c r="E48" i="12" s="1"/>
  <c r="D28" i="12"/>
  <c r="D48" i="12" s="1"/>
  <c r="C28" i="12"/>
  <c r="C48" i="12" s="1"/>
  <c r="K28" i="13"/>
  <c r="K48" i="13" s="1"/>
  <c r="J28" i="13"/>
  <c r="J48" i="13" s="1"/>
  <c r="I28" i="13"/>
  <c r="I48" i="13" s="1"/>
  <c r="H28" i="13"/>
  <c r="H48" i="13" s="1"/>
  <c r="G28" i="13"/>
  <c r="G48" i="13" s="1"/>
  <c r="F28" i="13"/>
  <c r="F48" i="13" s="1"/>
  <c r="E28" i="13"/>
  <c r="E48" i="13" s="1"/>
  <c r="D28" i="13"/>
  <c r="D48" i="13" s="1"/>
  <c r="C28" i="13"/>
  <c r="C48" i="13" s="1"/>
  <c r="K28" i="14"/>
  <c r="K48" i="14" s="1"/>
  <c r="J28" i="14"/>
  <c r="J48" i="14" s="1"/>
  <c r="I28" i="14"/>
  <c r="I48" i="14" s="1"/>
  <c r="H28" i="14"/>
  <c r="H48" i="14" s="1"/>
  <c r="G28" i="14"/>
  <c r="G48" i="14" s="1"/>
  <c r="F28" i="14"/>
  <c r="F48" i="14" s="1"/>
  <c r="E28" i="14"/>
  <c r="E48" i="14" s="1"/>
  <c r="D28" i="14"/>
  <c r="D48" i="14" s="1"/>
  <c r="C28" i="14"/>
  <c r="C48" i="14" s="1"/>
  <c r="K28" i="15"/>
  <c r="K48" i="15" s="1"/>
  <c r="J28" i="15"/>
  <c r="J48" i="15" s="1"/>
  <c r="I28" i="15"/>
  <c r="I48" i="15" s="1"/>
  <c r="H28" i="15"/>
  <c r="H48" i="15" s="1"/>
  <c r="G28" i="15"/>
  <c r="G48" i="15" s="1"/>
  <c r="F28" i="15"/>
  <c r="F48" i="15" s="1"/>
  <c r="E28" i="15"/>
  <c r="E48" i="15" s="1"/>
  <c r="D28" i="15"/>
  <c r="D48" i="15" s="1"/>
  <c r="C28" i="15"/>
  <c r="C48" i="15" s="1"/>
  <c r="K28" i="16"/>
  <c r="K48" i="16" s="1"/>
  <c r="J28" i="16"/>
  <c r="J48" i="16" s="1"/>
  <c r="I28" i="16"/>
  <c r="I48" i="16" s="1"/>
  <c r="H28" i="16"/>
  <c r="H48" i="16" s="1"/>
  <c r="G28" i="16"/>
  <c r="G48" i="16" s="1"/>
  <c r="F28" i="16"/>
  <c r="F48" i="16" s="1"/>
  <c r="E28" i="16"/>
  <c r="E48" i="16" s="1"/>
  <c r="D28" i="16"/>
  <c r="D48" i="16" s="1"/>
  <c r="C28" i="16"/>
  <c r="C48" i="16" s="1"/>
  <c r="K28" i="17"/>
  <c r="K48" i="17" s="1"/>
  <c r="J28" i="17"/>
  <c r="J48" i="17" s="1"/>
  <c r="I28" i="17"/>
  <c r="I48" i="17" s="1"/>
  <c r="H28" i="17"/>
  <c r="H48" i="17" s="1"/>
  <c r="G28" i="17"/>
  <c r="G48" i="17" s="1"/>
  <c r="F28" i="17"/>
  <c r="F48" i="17" s="1"/>
  <c r="E28" i="17"/>
  <c r="E48" i="17" s="1"/>
  <c r="D28" i="17"/>
  <c r="D48" i="17" s="1"/>
  <c r="C28" i="17"/>
  <c r="C48" i="17" s="1"/>
  <c r="K28" i="18"/>
  <c r="K48" i="18" s="1"/>
  <c r="J28" i="18"/>
  <c r="J48" i="18" s="1"/>
  <c r="I28" i="18"/>
  <c r="I48" i="18" s="1"/>
  <c r="H28" i="18"/>
  <c r="H48" i="18" s="1"/>
  <c r="G28" i="18"/>
  <c r="G48" i="18" s="1"/>
  <c r="F28" i="18"/>
  <c r="F48" i="18" s="1"/>
  <c r="E28" i="18"/>
  <c r="E48" i="18" s="1"/>
  <c r="D28" i="18"/>
  <c r="D48" i="18" s="1"/>
  <c r="C28" i="18"/>
  <c r="C48" i="18" s="1"/>
  <c r="K28" i="19"/>
  <c r="K48" i="19" s="1"/>
  <c r="J28" i="19"/>
  <c r="J48" i="19" s="1"/>
  <c r="I28" i="19"/>
  <c r="I48" i="19" s="1"/>
  <c r="H28" i="19"/>
  <c r="H48" i="19" s="1"/>
  <c r="G28" i="19"/>
  <c r="G48" i="19" s="1"/>
  <c r="F28" i="19"/>
  <c r="F48" i="19" s="1"/>
  <c r="E28" i="19"/>
  <c r="E48" i="19" s="1"/>
  <c r="D28" i="19"/>
  <c r="D48" i="19" s="1"/>
  <c r="C28" i="19"/>
  <c r="C48" i="19" s="1"/>
  <c r="K28" i="20"/>
  <c r="K48" i="20" s="1"/>
  <c r="J28" i="20"/>
  <c r="J48" i="20" s="1"/>
  <c r="I28" i="20"/>
  <c r="I48" i="20" s="1"/>
  <c r="H28" i="20"/>
  <c r="H48" i="20" s="1"/>
  <c r="G28" i="20"/>
  <c r="G48" i="20" s="1"/>
  <c r="F28" i="20"/>
  <c r="F48" i="20" s="1"/>
  <c r="E28" i="20"/>
  <c r="E48" i="20" s="1"/>
  <c r="D28" i="20"/>
  <c r="D48" i="20" s="1"/>
  <c r="C28" i="20"/>
  <c r="C48" i="20" s="1"/>
  <c r="K28" i="21"/>
  <c r="K48" i="21" s="1"/>
  <c r="J28" i="21"/>
  <c r="J48" i="21" s="1"/>
  <c r="I28" i="21"/>
  <c r="I48" i="21" s="1"/>
  <c r="H28" i="21"/>
  <c r="H48" i="21" s="1"/>
  <c r="G28" i="21"/>
  <c r="G48" i="21" s="1"/>
  <c r="F28" i="21"/>
  <c r="F48" i="21" s="1"/>
  <c r="E28" i="21"/>
  <c r="E48" i="21" s="1"/>
  <c r="D28" i="21"/>
  <c r="D48" i="21" s="1"/>
  <c r="C28" i="21"/>
  <c r="C48" i="21" s="1"/>
  <c r="K28" i="22"/>
  <c r="K48" i="22" s="1"/>
  <c r="J28" i="22"/>
  <c r="J48" i="22" s="1"/>
  <c r="I28" i="22"/>
  <c r="I48" i="22" s="1"/>
  <c r="H28" i="22"/>
  <c r="H48" i="22" s="1"/>
  <c r="G28" i="22"/>
  <c r="G48" i="22" s="1"/>
  <c r="F28" i="22"/>
  <c r="F48" i="22" s="1"/>
  <c r="E28" i="22"/>
  <c r="E48" i="22" s="1"/>
  <c r="D28" i="22"/>
  <c r="D48" i="22" s="1"/>
  <c r="C28" i="22"/>
  <c r="C48" i="22" s="1"/>
  <c r="K28" i="23"/>
  <c r="K48" i="23" s="1"/>
  <c r="J28" i="23"/>
  <c r="J48" i="23" s="1"/>
  <c r="I28" i="23"/>
  <c r="I48" i="23" s="1"/>
  <c r="H28" i="23"/>
  <c r="H48" i="23" s="1"/>
  <c r="G28" i="23"/>
  <c r="G48" i="23" s="1"/>
  <c r="F28" i="23"/>
  <c r="F48" i="23" s="1"/>
  <c r="E28" i="23"/>
  <c r="E48" i="23" s="1"/>
  <c r="D28" i="23"/>
  <c r="D48" i="23" s="1"/>
  <c r="C28" i="23"/>
  <c r="C48" i="23" s="1"/>
  <c r="K28" i="24"/>
  <c r="K48" i="24" s="1"/>
  <c r="J28" i="24"/>
  <c r="J48" i="24" s="1"/>
  <c r="I28" i="24"/>
  <c r="I48" i="24" s="1"/>
  <c r="H28" i="24"/>
  <c r="H48" i="24" s="1"/>
  <c r="G28" i="24"/>
  <c r="G48" i="24" s="1"/>
  <c r="F28" i="24"/>
  <c r="F48" i="24" s="1"/>
  <c r="E28" i="24"/>
  <c r="E48" i="24" s="1"/>
  <c r="D28" i="24"/>
  <c r="D48" i="24" s="1"/>
  <c r="C28" i="24"/>
  <c r="C48" i="24" s="1"/>
  <c r="K28" i="25"/>
  <c r="K48" i="25" s="1"/>
  <c r="J28" i="25"/>
  <c r="J48" i="25" s="1"/>
  <c r="I28" i="25"/>
  <c r="I48" i="25" s="1"/>
  <c r="H28" i="25"/>
  <c r="H48" i="25" s="1"/>
  <c r="G28" i="25"/>
  <c r="G48" i="25" s="1"/>
  <c r="F28" i="25"/>
  <c r="F48" i="25" s="1"/>
  <c r="E28" i="25"/>
  <c r="E48" i="25" s="1"/>
  <c r="D28" i="25"/>
  <c r="D48" i="25" s="1"/>
  <c r="C28" i="25"/>
  <c r="C48" i="25" s="1"/>
  <c r="K28" i="26"/>
  <c r="K48" i="26" s="1"/>
  <c r="J28" i="26"/>
  <c r="J48" i="26" s="1"/>
  <c r="I28" i="26"/>
  <c r="I48" i="26" s="1"/>
  <c r="H28" i="26"/>
  <c r="H48" i="26" s="1"/>
  <c r="G28" i="26"/>
  <c r="G48" i="26" s="1"/>
  <c r="F28" i="26"/>
  <c r="F48" i="26" s="1"/>
  <c r="E28" i="26"/>
  <c r="E48" i="26" s="1"/>
  <c r="D28" i="26"/>
  <c r="D48" i="26" s="1"/>
  <c r="C28" i="26"/>
  <c r="C48" i="26" s="1"/>
  <c r="K28" i="27"/>
  <c r="K48" i="27" s="1"/>
  <c r="J28" i="27"/>
  <c r="J48" i="27" s="1"/>
  <c r="I28" i="27"/>
  <c r="I48" i="27" s="1"/>
  <c r="H28" i="27"/>
  <c r="H48" i="27" s="1"/>
  <c r="G28" i="27"/>
  <c r="G48" i="27" s="1"/>
  <c r="F28" i="27"/>
  <c r="F48" i="27" s="1"/>
  <c r="E28" i="27"/>
  <c r="E48" i="27" s="1"/>
  <c r="D28" i="27"/>
  <c r="D48" i="27" s="1"/>
  <c r="C28" i="27"/>
  <c r="C48" i="27" s="1"/>
  <c r="K28" i="28"/>
  <c r="K48" i="28" s="1"/>
  <c r="J28" i="28"/>
  <c r="J48" i="28" s="1"/>
  <c r="I28" i="28"/>
  <c r="I48" i="28" s="1"/>
  <c r="H28" i="28"/>
  <c r="H48" i="28" s="1"/>
  <c r="G28" i="28"/>
  <c r="G48" i="28" s="1"/>
  <c r="F28" i="28"/>
  <c r="F48" i="28" s="1"/>
  <c r="E28" i="28"/>
  <c r="E48" i="28" s="1"/>
  <c r="D28" i="28"/>
  <c r="D48" i="28" s="1"/>
  <c r="C28" i="28"/>
  <c r="C48" i="28" s="1"/>
  <c r="K28" i="29"/>
  <c r="K48" i="29" s="1"/>
  <c r="J28" i="29"/>
  <c r="J48" i="29" s="1"/>
  <c r="I28" i="29"/>
  <c r="I48" i="29" s="1"/>
  <c r="H28" i="29"/>
  <c r="H48" i="29" s="1"/>
  <c r="G28" i="29"/>
  <c r="G48" i="29" s="1"/>
  <c r="F28" i="29"/>
  <c r="F48" i="29" s="1"/>
  <c r="E28" i="29"/>
  <c r="E48" i="29" s="1"/>
  <c r="D28" i="29"/>
  <c r="D48" i="29" s="1"/>
  <c r="C28" i="29"/>
  <c r="C48" i="29" s="1"/>
  <c r="K28" i="30"/>
  <c r="K48" i="30" s="1"/>
  <c r="J28" i="30"/>
  <c r="J48" i="30" s="1"/>
  <c r="I28" i="30"/>
  <c r="I48" i="30" s="1"/>
  <c r="H28" i="30"/>
  <c r="H48" i="30" s="1"/>
  <c r="G28" i="30"/>
  <c r="G48" i="30" s="1"/>
  <c r="F28" i="30"/>
  <c r="F48" i="30" s="1"/>
  <c r="E28" i="30"/>
  <c r="E48" i="30" s="1"/>
  <c r="D28" i="30"/>
  <c r="D48" i="30" s="1"/>
  <c r="C28" i="30"/>
  <c r="C48" i="30" s="1"/>
  <c r="K28" i="31"/>
  <c r="K48" i="31" s="1"/>
  <c r="J28" i="31"/>
  <c r="J48" i="31" s="1"/>
  <c r="I28" i="31"/>
  <c r="I48" i="31" s="1"/>
  <c r="H28" i="31"/>
  <c r="H48" i="31" s="1"/>
  <c r="G28" i="31"/>
  <c r="G48" i="31" s="1"/>
  <c r="F28" i="31"/>
  <c r="F48" i="31" s="1"/>
  <c r="E28" i="31"/>
  <c r="E48" i="31" s="1"/>
  <c r="D28" i="31"/>
  <c r="D48" i="31" s="1"/>
  <c r="C28" i="31"/>
  <c r="C48" i="31" s="1"/>
  <c r="K28" i="32"/>
  <c r="K48" i="32" s="1"/>
  <c r="J28" i="32"/>
  <c r="J48" i="32" s="1"/>
  <c r="I28" i="32"/>
  <c r="I48" i="32" s="1"/>
  <c r="H28" i="32"/>
  <c r="H48" i="32" s="1"/>
  <c r="G28" i="32"/>
  <c r="G48" i="32" s="1"/>
  <c r="F28" i="32"/>
  <c r="F48" i="32" s="1"/>
  <c r="E28" i="32"/>
  <c r="E48" i="32" s="1"/>
  <c r="D28" i="32"/>
  <c r="D48" i="32" s="1"/>
  <c r="C28" i="32"/>
  <c r="C48" i="32" s="1"/>
  <c r="K28" i="33"/>
  <c r="K48" i="33" s="1"/>
  <c r="J28" i="33"/>
  <c r="J48" i="33" s="1"/>
  <c r="I28" i="33"/>
  <c r="I48" i="33" s="1"/>
  <c r="H28" i="33"/>
  <c r="H48" i="33" s="1"/>
  <c r="G28" i="33"/>
  <c r="G48" i="33" s="1"/>
  <c r="F28" i="33"/>
  <c r="F48" i="33" s="1"/>
  <c r="E28" i="33"/>
  <c r="E48" i="33" s="1"/>
  <c r="D28" i="33"/>
  <c r="D48" i="33" s="1"/>
  <c r="C28" i="33"/>
  <c r="C48" i="33" s="1"/>
  <c r="K28" i="34"/>
  <c r="K48" i="34" s="1"/>
  <c r="J28" i="34"/>
  <c r="J48" i="34" s="1"/>
  <c r="I28" i="34"/>
  <c r="I48" i="34" s="1"/>
  <c r="H28" i="34"/>
  <c r="H48" i="34" s="1"/>
  <c r="G28" i="34"/>
  <c r="G48" i="34" s="1"/>
  <c r="F28" i="34"/>
  <c r="F48" i="34" s="1"/>
  <c r="E28" i="34"/>
  <c r="E48" i="34" s="1"/>
  <c r="D28" i="34"/>
  <c r="D48" i="34" s="1"/>
  <c r="C28" i="34"/>
  <c r="C48" i="34" s="1"/>
  <c r="K28" i="35"/>
  <c r="K48" i="35" s="1"/>
  <c r="J28" i="35"/>
  <c r="J48" i="35" s="1"/>
  <c r="I28" i="35"/>
  <c r="I48" i="35" s="1"/>
  <c r="H28" i="35"/>
  <c r="H48" i="35" s="1"/>
  <c r="G28" i="35"/>
  <c r="G48" i="35" s="1"/>
  <c r="F28" i="35"/>
  <c r="F48" i="35" s="1"/>
  <c r="E28" i="35"/>
  <c r="E48" i="35" s="1"/>
  <c r="D28" i="35"/>
  <c r="D48" i="35" s="1"/>
  <c r="C28" i="35"/>
  <c r="C48" i="35" s="1"/>
  <c r="K28" i="36"/>
  <c r="K48" i="36" s="1"/>
  <c r="J28" i="36"/>
  <c r="J48" i="36" s="1"/>
  <c r="I28" i="36"/>
  <c r="I48" i="36" s="1"/>
  <c r="H28" i="36"/>
  <c r="H48" i="36" s="1"/>
  <c r="G28" i="36"/>
  <c r="G48" i="36" s="1"/>
  <c r="F28" i="36"/>
  <c r="F48" i="36" s="1"/>
  <c r="E28" i="36"/>
  <c r="E48" i="36" s="1"/>
  <c r="D28" i="36"/>
  <c r="D48" i="36" s="1"/>
  <c r="C28" i="36"/>
  <c r="C48" i="36" s="1"/>
  <c r="K28" i="37"/>
  <c r="K48" i="37" s="1"/>
  <c r="J28" i="37"/>
  <c r="J48" i="37" s="1"/>
  <c r="I28" i="37"/>
  <c r="I48" i="37" s="1"/>
  <c r="H28" i="37"/>
  <c r="H48" i="37" s="1"/>
  <c r="G28" i="37"/>
  <c r="G48" i="37" s="1"/>
  <c r="F28" i="37"/>
  <c r="F48" i="37" s="1"/>
  <c r="E28" i="37"/>
  <c r="E48" i="37" s="1"/>
  <c r="D28" i="37"/>
  <c r="D48" i="37" s="1"/>
  <c r="C28" i="37"/>
  <c r="C48" i="37" s="1"/>
  <c r="K28" i="38"/>
  <c r="K48" i="38" s="1"/>
  <c r="J28" i="38"/>
  <c r="J48" i="38" s="1"/>
  <c r="I28" i="38"/>
  <c r="I48" i="38" s="1"/>
  <c r="H28" i="38"/>
  <c r="H48" i="38" s="1"/>
  <c r="G28" i="38"/>
  <c r="G48" i="38" s="1"/>
  <c r="F28" i="38"/>
  <c r="F48" i="38" s="1"/>
  <c r="E28" i="38"/>
  <c r="E48" i="38" s="1"/>
  <c r="D28" i="38"/>
  <c r="D48" i="38" s="1"/>
  <c r="C28" i="38"/>
  <c r="C48" i="38" s="1"/>
  <c r="K28" i="39"/>
  <c r="K48" i="39" s="1"/>
  <c r="J28" i="39"/>
  <c r="J48" i="39" s="1"/>
  <c r="I28" i="39"/>
  <c r="I48" i="39" s="1"/>
  <c r="H28" i="39"/>
  <c r="H48" i="39" s="1"/>
  <c r="G28" i="39"/>
  <c r="G48" i="39" s="1"/>
  <c r="F28" i="39"/>
  <c r="F48" i="39" s="1"/>
  <c r="E28" i="39"/>
  <c r="E48" i="39" s="1"/>
  <c r="D28" i="39"/>
  <c r="D48" i="39" s="1"/>
  <c r="C28" i="39"/>
  <c r="C48" i="39" s="1"/>
  <c r="K28" i="40"/>
  <c r="K48" i="40" s="1"/>
  <c r="J28" i="40"/>
  <c r="J48" i="40" s="1"/>
  <c r="I28" i="40"/>
  <c r="I48" i="40" s="1"/>
  <c r="H28" i="40"/>
  <c r="H48" i="40" s="1"/>
  <c r="G28" i="40"/>
  <c r="G48" i="40" s="1"/>
  <c r="F28" i="40"/>
  <c r="F48" i="40" s="1"/>
  <c r="E28" i="40"/>
  <c r="E48" i="40" s="1"/>
  <c r="D28" i="40"/>
  <c r="D48" i="40" s="1"/>
  <c r="C28" i="40"/>
  <c r="C48" i="40" s="1"/>
  <c r="K28" i="1"/>
  <c r="K48" i="1" s="1"/>
  <c r="J28" i="1"/>
  <c r="J48" i="1" s="1"/>
  <c r="I28" i="1"/>
  <c r="I48" i="1" s="1"/>
  <c r="H28" i="1"/>
  <c r="H48" i="1" s="1"/>
  <c r="G28" i="1"/>
  <c r="G48" i="1" s="1"/>
  <c r="F28" i="1"/>
  <c r="F48" i="1" s="1"/>
  <c r="E28" i="1"/>
  <c r="E48" i="1" s="1"/>
  <c r="D28" i="1"/>
  <c r="D48" i="1" s="1"/>
  <c r="C28" i="1"/>
  <c r="C48" i="1" s="1"/>
  <c r="C25" i="4"/>
  <c r="C49" i="4" s="1"/>
  <c r="I25" i="10"/>
  <c r="I49" i="10" s="1"/>
  <c r="C25" i="12"/>
  <c r="C49" i="12" s="1"/>
  <c r="H25" i="17"/>
  <c r="H49" i="17" s="1"/>
  <c r="K25" i="20"/>
  <c r="K49" i="20" s="1"/>
  <c r="G25" i="24"/>
  <c r="G49" i="24" s="1"/>
  <c r="J25" i="27"/>
  <c r="J49" i="27" s="1"/>
  <c r="F25" i="31"/>
  <c r="F49" i="31" s="1"/>
  <c r="I25" i="34"/>
  <c r="I49" i="34" s="1"/>
  <c r="E25" i="38"/>
  <c r="E49" i="38" s="1"/>
  <c r="H25" i="1"/>
  <c r="H49" i="1" s="1"/>
  <c r="K19" i="2"/>
  <c r="J19" i="2"/>
  <c r="I19" i="2"/>
  <c r="H19" i="2"/>
  <c r="G19" i="2"/>
  <c r="F19" i="2"/>
  <c r="E19" i="2"/>
  <c r="D19" i="2"/>
  <c r="C19" i="2"/>
  <c r="K19" i="3"/>
  <c r="J19" i="3"/>
  <c r="I19" i="3"/>
  <c r="H19" i="3"/>
  <c r="G19" i="3"/>
  <c r="F19" i="3"/>
  <c r="E19" i="3"/>
  <c r="D19" i="3"/>
  <c r="C19" i="3"/>
  <c r="K19" i="4"/>
  <c r="J19" i="4"/>
  <c r="I19" i="4"/>
  <c r="H19" i="4"/>
  <c r="G19" i="4"/>
  <c r="F19" i="4"/>
  <c r="E19" i="4"/>
  <c r="D19" i="4"/>
  <c r="C19" i="4"/>
  <c r="K19" i="5"/>
  <c r="J19" i="5"/>
  <c r="I19" i="5"/>
  <c r="H19" i="5"/>
  <c r="G19" i="5"/>
  <c r="F19" i="5"/>
  <c r="E19" i="5"/>
  <c r="D19" i="5"/>
  <c r="C19" i="5"/>
  <c r="K19" i="6"/>
  <c r="J19" i="6"/>
  <c r="I19" i="6"/>
  <c r="H19" i="6"/>
  <c r="G19" i="6"/>
  <c r="F19" i="6"/>
  <c r="E19" i="6"/>
  <c r="D19" i="6"/>
  <c r="C19" i="6"/>
  <c r="K19" i="7"/>
  <c r="J19" i="7"/>
  <c r="I19" i="7"/>
  <c r="H19" i="7"/>
  <c r="G19" i="7"/>
  <c r="F19" i="7"/>
  <c r="E19" i="7"/>
  <c r="D19" i="7"/>
  <c r="C19" i="7"/>
  <c r="K19" i="8"/>
  <c r="J19" i="8"/>
  <c r="I19" i="8"/>
  <c r="H19" i="8"/>
  <c r="G19" i="8"/>
  <c r="F19" i="8"/>
  <c r="E19" i="8"/>
  <c r="D19" i="8"/>
  <c r="C19" i="8"/>
  <c r="K19" i="9"/>
  <c r="J19" i="9"/>
  <c r="I19" i="9"/>
  <c r="H19" i="9"/>
  <c r="G19" i="9"/>
  <c r="F19" i="9"/>
  <c r="E19" i="9"/>
  <c r="D19" i="9"/>
  <c r="C19" i="9"/>
  <c r="K19" i="10"/>
  <c r="J19" i="10"/>
  <c r="I19" i="10"/>
  <c r="H19" i="10"/>
  <c r="G19" i="10"/>
  <c r="F19" i="10"/>
  <c r="E19" i="10"/>
  <c r="D19" i="10"/>
  <c r="C19" i="10"/>
  <c r="K19" i="11"/>
  <c r="J19" i="11"/>
  <c r="I19" i="11"/>
  <c r="H19" i="11"/>
  <c r="G19" i="11"/>
  <c r="F19" i="11"/>
  <c r="E19" i="11"/>
  <c r="D19" i="11"/>
  <c r="C19" i="11"/>
  <c r="K19" i="12"/>
  <c r="J19" i="12"/>
  <c r="I19" i="12"/>
  <c r="H19" i="12"/>
  <c r="G19" i="12"/>
  <c r="F19" i="12"/>
  <c r="E19" i="12"/>
  <c r="D19" i="12"/>
  <c r="C19" i="12"/>
  <c r="K19" i="13"/>
  <c r="J19" i="13"/>
  <c r="I19" i="13"/>
  <c r="H19" i="13"/>
  <c r="G19" i="13"/>
  <c r="F19" i="13"/>
  <c r="E19" i="13"/>
  <c r="D19" i="13"/>
  <c r="C19" i="13"/>
  <c r="K19" i="14"/>
  <c r="J19" i="14"/>
  <c r="I19" i="14"/>
  <c r="H19" i="14"/>
  <c r="G19" i="14"/>
  <c r="F19" i="14"/>
  <c r="E19" i="14"/>
  <c r="D19" i="14"/>
  <c r="C19" i="14"/>
  <c r="K19" i="15"/>
  <c r="J19" i="15"/>
  <c r="I19" i="15"/>
  <c r="H19" i="15"/>
  <c r="G19" i="15"/>
  <c r="F19" i="15"/>
  <c r="E19" i="15"/>
  <c r="D19" i="15"/>
  <c r="C19" i="15"/>
  <c r="K19" i="16"/>
  <c r="J19" i="16"/>
  <c r="I19" i="16"/>
  <c r="H19" i="16"/>
  <c r="G19" i="16"/>
  <c r="F19" i="16"/>
  <c r="E19" i="16"/>
  <c r="D19" i="16"/>
  <c r="C19" i="16"/>
  <c r="K19" i="17"/>
  <c r="J19" i="17"/>
  <c r="I19" i="17"/>
  <c r="H19" i="17"/>
  <c r="G19" i="17"/>
  <c r="F19" i="17"/>
  <c r="E19" i="17"/>
  <c r="D19" i="17"/>
  <c r="C19" i="17"/>
  <c r="K19" i="18"/>
  <c r="J19" i="18"/>
  <c r="I19" i="18"/>
  <c r="H19" i="18"/>
  <c r="G19" i="18"/>
  <c r="F19" i="18"/>
  <c r="E19" i="18"/>
  <c r="D19" i="18"/>
  <c r="C19" i="18"/>
  <c r="K19" i="19"/>
  <c r="J19" i="19"/>
  <c r="I19" i="19"/>
  <c r="H19" i="19"/>
  <c r="G19" i="19"/>
  <c r="F19" i="19"/>
  <c r="E19" i="19"/>
  <c r="D19" i="19"/>
  <c r="C19" i="19"/>
  <c r="K19" i="20"/>
  <c r="J19" i="20"/>
  <c r="I19" i="20"/>
  <c r="H19" i="20"/>
  <c r="G19" i="20"/>
  <c r="F19" i="20"/>
  <c r="E19" i="20"/>
  <c r="D19" i="20"/>
  <c r="C19" i="20"/>
  <c r="K19" i="21"/>
  <c r="J19" i="21"/>
  <c r="I19" i="21"/>
  <c r="H19" i="21"/>
  <c r="G19" i="21"/>
  <c r="F19" i="21"/>
  <c r="E19" i="21"/>
  <c r="D19" i="21"/>
  <c r="C19" i="21"/>
  <c r="K19" i="22"/>
  <c r="J19" i="22"/>
  <c r="I19" i="22"/>
  <c r="H19" i="22"/>
  <c r="G19" i="22"/>
  <c r="F19" i="22"/>
  <c r="E19" i="22"/>
  <c r="D19" i="22"/>
  <c r="C19" i="22"/>
  <c r="K19" i="23"/>
  <c r="J19" i="23"/>
  <c r="I19" i="23"/>
  <c r="H19" i="23"/>
  <c r="G19" i="23"/>
  <c r="F19" i="23"/>
  <c r="E19" i="23"/>
  <c r="D19" i="23"/>
  <c r="C19" i="23"/>
  <c r="K19" i="24"/>
  <c r="J19" i="24"/>
  <c r="I19" i="24"/>
  <c r="H19" i="24"/>
  <c r="G19" i="24"/>
  <c r="F19" i="24"/>
  <c r="E19" i="24"/>
  <c r="D19" i="24"/>
  <c r="C19" i="24"/>
  <c r="K19" i="25"/>
  <c r="J19" i="25"/>
  <c r="I19" i="25"/>
  <c r="H19" i="25"/>
  <c r="G19" i="25"/>
  <c r="F19" i="25"/>
  <c r="E19" i="25"/>
  <c r="D19" i="25"/>
  <c r="C19" i="25"/>
  <c r="K19" i="26"/>
  <c r="J19" i="26"/>
  <c r="I19" i="26"/>
  <c r="H19" i="26"/>
  <c r="G19" i="26"/>
  <c r="F19" i="26"/>
  <c r="E19" i="26"/>
  <c r="D19" i="26"/>
  <c r="C19" i="26"/>
  <c r="K19" i="27"/>
  <c r="J19" i="27"/>
  <c r="I19" i="27"/>
  <c r="H19" i="27"/>
  <c r="G19" i="27"/>
  <c r="F19" i="27"/>
  <c r="E19" i="27"/>
  <c r="D19" i="27"/>
  <c r="C19" i="27"/>
  <c r="K19" i="28"/>
  <c r="J19" i="28"/>
  <c r="I19" i="28"/>
  <c r="H19" i="28"/>
  <c r="G19" i="28"/>
  <c r="F19" i="28"/>
  <c r="E19" i="28"/>
  <c r="D19" i="28"/>
  <c r="C19" i="28"/>
  <c r="K19" i="29"/>
  <c r="J19" i="29"/>
  <c r="I19" i="29"/>
  <c r="H19" i="29"/>
  <c r="G19" i="29"/>
  <c r="F19" i="29"/>
  <c r="E19" i="29"/>
  <c r="D19" i="29"/>
  <c r="C19" i="29"/>
  <c r="K19" i="30"/>
  <c r="J19" i="30"/>
  <c r="I19" i="30"/>
  <c r="H19" i="30"/>
  <c r="G19" i="30"/>
  <c r="F19" i="30"/>
  <c r="E19" i="30"/>
  <c r="D19" i="30"/>
  <c r="C19" i="30"/>
  <c r="K19" i="31"/>
  <c r="J19" i="31"/>
  <c r="I19" i="31"/>
  <c r="H19" i="31"/>
  <c r="G19" i="31"/>
  <c r="F19" i="31"/>
  <c r="E19" i="31"/>
  <c r="D19" i="31"/>
  <c r="C19" i="31"/>
  <c r="K19" i="32"/>
  <c r="J19" i="32"/>
  <c r="I19" i="32"/>
  <c r="H19" i="32"/>
  <c r="G19" i="32"/>
  <c r="F19" i="32"/>
  <c r="E19" i="32"/>
  <c r="D19" i="32"/>
  <c r="C19" i="32"/>
  <c r="K19" i="33"/>
  <c r="J19" i="33"/>
  <c r="I19" i="33"/>
  <c r="H19" i="33"/>
  <c r="G19" i="33"/>
  <c r="F19" i="33"/>
  <c r="E19" i="33"/>
  <c r="D19" i="33"/>
  <c r="C19" i="33"/>
  <c r="K19" i="34"/>
  <c r="J19" i="34"/>
  <c r="I19" i="34"/>
  <c r="H19" i="34"/>
  <c r="G19" i="34"/>
  <c r="F19" i="34"/>
  <c r="E19" i="34"/>
  <c r="D19" i="34"/>
  <c r="C19" i="34"/>
  <c r="K19" i="35"/>
  <c r="J19" i="35"/>
  <c r="I19" i="35"/>
  <c r="H19" i="35"/>
  <c r="G19" i="35"/>
  <c r="F19" i="35"/>
  <c r="E19" i="35"/>
  <c r="D19" i="35"/>
  <c r="C19" i="35"/>
  <c r="K19" i="36"/>
  <c r="J19" i="36"/>
  <c r="I19" i="36"/>
  <c r="H19" i="36"/>
  <c r="G19" i="36"/>
  <c r="F19" i="36"/>
  <c r="E19" i="36"/>
  <c r="D19" i="36"/>
  <c r="C19" i="36"/>
  <c r="K19" i="37"/>
  <c r="J19" i="37"/>
  <c r="I19" i="37"/>
  <c r="H19" i="37"/>
  <c r="G19" i="37"/>
  <c r="F19" i="37"/>
  <c r="E19" i="37"/>
  <c r="D19" i="37"/>
  <c r="C19" i="37"/>
  <c r="K19" i="38"/>
  <c r="J19" i="38"/>
  <c r="I19" i="38"/>
  <c r="H19" i="38"/>
  <c r="G19" i="38"/>
  <c r="F19" i="38"/>
  <c r="E19" i="38"/>
  <c r="D19" i="38"/>
  <c r="C19" i="38"/>
  <c r="K19" i="39"/>
  <c r="J19" i="39"/>
  <c r="I19" i="39"/>
  <c r="H19" i="39"/>
  <c r="G19" i="39"/>
  <c r="F19" i="39"/>
  <c r="E19" i="39"/>
  <c r="D19" i="39"/>
  <c r="C19" i="39"/>
  <c r="K19" i="40"/>
  <c r="J19" i="40"/>
  <c r="I19" i="40"/>
  <c r="H19" i="40"/>
  <c r="G19" i="40"/>
  <c r="F19" i="40"/>
  <c r="E19" i="40"/>
  <c r="D19" i="40"/>
  <c r="C19" i="40"/>
  <c r="K19" i="1"/>
  <c r="J19" i="1"/>
  <c r="I19" i="1"/>
  <c r="H19" i="1"/>
  <c r="G19" i="1"/>
  <c r="F19" i="1"/>
  <c r="E19" i="1"/>
  <c r="D19" i="1"/>
  <c r="C19" i="1"/>
  <c r="K15" i="2"/>
  <c r="J15" i="2"/>
  <c r="I15" i="2"/>
  <c r="H15" i="2"/>
  <c r="G15" i="2"/>
  <c r="F15" i="2"/>
  <c r="E15" i="2"/>
  <c r="D15" i="2"/>
  <c r="C15" i="2"/>
  <c r="K15" i="3"/>
  <c r="J15" i="3"/>
  <c r="I15" i="3"/>
  <c r="H15" i="3"/>
  <c r="G15" i="3"/>
  <c r="F15" i="3"/>
  <c r="E15" i="3"/>
  <c r="D15" i="3"/>
  <c r="C15" i="3"/>
  <c r="K15" i="4"/>
  <c r="J15" i="4"/>
  <c r="I15" i="4"/>
  <c r="H15" i="4"/>
  <c r="G15" i="4"/>
  <c r="F15" i="4"/>
  <c r="E15" i="4"/>
  <c r="D15" i="4"/>
  <c r="C15" i="4"/>
  <c r="K15" i="5"/>
  <c r="J15" i="5"/>
  <c r="I15" i="5"/>
  <c r="H15" i="5"/>
  <c r="G15" i="5"/>
  <c r="F15" i="5"/>
  <c r="E15" i="5"/>
  <c r="D15" i="5"/>
  <c r="C15" i="5"/>
  <c r="K15" i="6"/>
  <c r="J15" i="6"/>
  <c r="I15" i="6"/>
  <c r="H15" i="6"/>
  <c r="G15" i="6"/>
  <c r="F15" i="6"/>
  <c r="E15" i="6"/>
  <c r="D15" i="6"/>
  <c r="C15" i="6"/>
  <c r="K15" i="7"/>
  <c r="J15" i="7"/>
  <c r="I15" i="7"/>
  <c r="H15" i="7"/>
  <c r="G15" i="7"/>
  <c r="F15" i="7"/>
  <c r="E15" i="7"/>
  <c r="D15" i="7"/>
  <c r="C15" i="7"/>
  <c r="K15" i="8"/>
  <c r="J15" i="8"/>
  <c r="I15" i="8"/>
  <c r="H15" i="8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0"/>
  <c r="J15" i="10"/>
  <c r="I15" i="10"/>
  <c r="H15" i="10"/>
  <c r="G15" i="10"/>
  <c r="F15" i="10"/>
  <c r="E15" i="10"/>
  <c r="D15" i="10"/>
  <c r="C15" i="10"/>
  <c r="K15" i="11"/>
  <c r="J15" i="11"/>
  <c r="I15" i="11"/>
  <c r="H15" i="11"/>
  <c r="G15" i="11"/>
  <c r="F15" i="11"/>
  <c r="E15" i="11"/>
  <c r="D15" i="11"/>
  <c r="C15" i="11"/>
  <c r="K15" i="12"/>
  <c r="J15" i="12"/>
  <c r="I15" i="12"/>
  <c r="H15" i="12"/>
  <c r="G15" i="12"/>
  <c r="F15" i="12"/>
  <c r="E15" i="12"/>
  <c r="D15" i="12"/>
  <c r="C15" i="12"/>
  <c r="K15" i="13"/>
  <c r="J15" i="13"/>
  <c r="I15" i="13"/>
  <c r="H15" i="13"/>
  <c r="G15" i="13"/>
  <c r="F15" i="13"/>
  <c r="E15" i="13"/>
  <c r="D15" i="13"/>
  <c r="C15" i="13"/>
  <c r="K15" i="14"/>
  <c r="J15" i="14"/>
  <c r="I15" i="14"/>
  <c r="H15" i="14"/>
  <c r="G15" i="14"/>
  <c r="F15" i="14"/>
  <c r="E15" i="14"/>
  <c r="D15" i="14"/>
  <c r="C15" i="14"/>
  <c r="K15" i="15"/>
  <c r="J15" i="15"/>
  <c r="I15" i="15"/>
  <c r="H15" i="15"/>
  <c r="G15" i="15"/>
  <c r="F15" i="15"/>
  <c r="E15" i="15"/>
  <c r="D15" i="15"/>
  <c r="C15" i="15"/>
  <c r="K15" i="16"/>
  <c r="J15" i="16"/>
  <c r="I15" i="16"/>
  <c r="H15" i="16"/>
  <c r="G15" i="16"/>
  <c r="F15" i="16"/>
  <c r="E15" i="16"/>
  <c r="D15" i="16"/>
  <c r="C15" i="16"/>
  <c r="K15" i="17"/>
  <c r="J15" i="17"/>
  <c r="I15" i="17"/>
  <c r="H15" i="17"/>
  <c r="G15" i="17"/>
  <c r="F15" i="17"/>
  <c r="E15" i="17"/>
  <c r="D15" i="17"/>
  <c r="C15" i="17"/>
  <c r="K15" i="18"/>
  <c r="J15" i="18"/>
  <c r="I15" i="18"/>
  <c r="H15" i="18"/>
  <c r="G15" i="18"/>
  <c r="F15" i="18"/>
  <c r="E15" i="18"/>
  <c r="D15" i="18"/>
  <c r="C15" i="18"/>
  <c r="K15" i="19"/>
  <c r="J15" i="19"/>
  <c r="I15" i="19"/>
  <c r="H15" i="19"/>
  <c r="G15" i="19"/>
  <c r="F15" i="19"/>
  <c r="E15" i="19"/>
  <c r="D15" i="19"/>
  <c r="C15" i="19"/>
  <c r="K15" i="20"/>
  <c r="J15" i="20"/>
  <c r="I15" i="20"/>
  <c r="H15" i="20"/>
  <c r="G15" i="20"/>
  <c r="F15" i="20"/>
  <c r="E15" i="20"/>
  <c r="D15" i="20"/>
  <c r="C15" i="20"/>
  <c r="K15" i="21"/>
  <c r="J15" i="21"/>
  <c r="I15" i="21"/>
  <c r="H15" i="21"/>
  <c r="G15" i="21"/>
  <c r="F15" i="21"/>
  <c r="E15" i="21"/>
  <c r="D15" i="21"/>
  <c r="C15" i="21"/>
  <c r="K15" i="22"/>
  <c r="J15" i="22"/>
  <c r="I15" i="22"/>
  <c r="H15" i="22"/>
  <c r="G15" i="22"/>
  <c r="F15" i="22"/>
  <c r="E15" i="22"/>
  <c r="D15" i="22"/>
  <c r="C15" i="22"/>
  <c r="K15" i="23"/>
  <c r="J15" i="23"/>
  <c r="I15" i="23"/>
  <c r="H15" i="23"/>
  <c r="G15" i="23"/>
  <c r="F15" i="23"/>
  <c r="E15" i="23"/>
  <c r="D15" i="23"/>
  <c r="C15" i="23"/>
  <c r="K15" i="24"/>
  <c r="J15" i="24"/>
  <c r="I15" i="24"/>
  <c r="H15" i="24"/>
  <c r="G15" i="24"/>
  <c r="F15" i="24"/>
  <c r="E15" i="24"/>
  <c r="D15" i="24"/>
  <c r="C15" i="24"/>
  <c r="K15" i="25"/>
  <c r="J15" i="25"/>
  <c r="I15" i="25"/>
  <c r="H15" i="25"/>
  <c r="G15" i="25"/>
  <c r="F15" i="25"/>
  <c r="E15" i="25"/>
  <c r="D15" i="25"/>
  <c r="C15" i="25"/>
  <c r="K15" i="26"/>
  <c r="J15" i="26"/>
  <c r="I15" i="26"/>
  <c r="H15" i="26"/>
  <c r="G15" i="26"/>
  <c r="F15" i="26"/>
  <c r="E15" i="26"/>
  <c r="D15" i="26"/>
  <c r="C15" i="26"/>
  <c r="K15" i="27"/>
  <c r="J15" i="27"/>
  <c r="I15" i="27"/>
  <c r="H15" i="27"/>
  <c r="G15" i="27"/>
  <c r="F15" i="27"/>
  <c r="E15" i="27"/>
  <c r="D15" i="27"/>
  <c r="C15" i="27"/>
  <c r="K15" i="28"/>
  <c r="J15" i="28"/>
  <c r="I15" i="28"/>
  <c r="H15" i="28"/>
  <c r="G15" i="28"/>
  <c r="F15" i="28"/>
  <c r="E15" i="28"/>
  <c r="D15" i="28"/>
  <c r="C15" i="28"/>
  <c r="K15" i="29"/>
  <c r="J15" i="29"/>
  <c r="I15" i="29"/>
  <c r="H15" i="29"/>
  <c r="G15" i="29"/>
  <c r="F15" i="29"/>
  <c r="E15" i="29"/>
  <c r="D15" i="29"/>
  <c r="C15" i="29"/>
  <c r="K15" i="30"/>
  <c r="J15" i="30"/>
  <c r="I15" i="30"/>
  <c r="H15" i="30"/>
  <c r="G15" i="30"/>
  <c r="F15" i="30"/>
  <c r="E15" i="30"/>
  <c r="D15" i="30"/>
  <c r="C15" i="30"/>
  <c r="K15" i="31"/>
  <c r="J15" i="31"/>
  <c r="I15" i="31"/>
  <c r="H15" i="31"/>
  <c r="G15" i="31"/>
  <c r="F15" i="31"/>
  <c r="E15" i="31"/>
  <c r="D15" i="31"/>
  <c r="C15" i="31"/>
  <c r="K15" i="32"/>
  <c r="J15" i="32"/>
  <c r="I15" i="32"/>
  <c r="H15" i="32"/>
  <c r="G15" i="32"/>
  <c r="F15" i="32"/>
  <c r="E15" i="32"/>
  <c r="D15" i="32"/>
  <c r="C15" i="32"/>
  <c r="K15" i="33"/>
  <c r="J15" i="33"/>
  <c r="I15" i="33"/>
  <c r="H15" i="33"/>
  <c r="G15" i="33"/>
  <c r="F15" i="33"/>
  <c r="E15" i="33"/>
  <c r="D15" i="33"/>
  <c r="C15" i="33"/>
  <c r="K15" i="34"/>
  <c r="J15" i="34"/>
  <c r="I15" i="34"/>
  <c r="H15" i="34"/>
  <c r="G15" i="34"/>
  <c r="F15" i="34"/>
  <c r="E15" i="34"/>
  <c r="D15" i="34"/>
  <c r="C15" i="34"/>
  <c r="K15" i="35"/>
  <c r="J15" i="35"/>
  <c r="I15" i="35"/>
  <c r="H15" i="35"/>
  <c r="G15" i="35"/>
  <c r="F15" i="35"/>
  <c r="E15" i="35"/>
  <c r="D15" i="35"/>
  <c r="C15" i="35"/>
  <c r="K15" i="36"/>
  <c r="J15" i="36"/>
  <c r="I15" i="36"/>
  <c r="H15" i="36"/>
  <c r="G15" i="36"/>
  <c r="F15" i="36"/>
  <c r="E15" i="36"/>
  <c r="D15" i="36"/>
  <c r="C15" i="36"/>
  <c r="K15" i="37"/>
  <c r="J15" i="37"/>
  <c r="I15" i="37"/>
  <c r="H15" i="37"/>
  <c r="G15" i="37"/>
  <c r="F15" i="37"/>
  <c r="E15" i="37"/>
  <c r="D15" i="37"/>
  <c r="C15" i="37"/>
  <c r="K15" i="38"/>
  <c r="J15" i="38"/>
  <c r="I15" i="38"/>
  <c r="H15" i="38"/>
  <c r="G15" i="38"/>
  <c r="F15" i="38"/>
  <c r="E15" i="38"/>
  <c r="D15" i="38"/>
  <c r="C15" i="38"/>
  <c r="K15" i="39"/>
  <c r="J15" i="39"/>
  <c r="I15" i="39"/>
  <c r="H15" i="39"/>
  <c r="G15" i="39"/>
  <c r="F15" i="39"/>
  <c r="E15" i="39"/>
  <c r="D15" i="39"/>
  <c r="C15" i="39"/>
  <c r="K15" i="40"/>
  <c r="J15" i="40"/>
  <c r="I15" i="40"/>
  <c r="H15" i="40"/>
  <c r="G15" i="40"/>
  <c r="F15" i="40"/>
  <c r="E15" i="40"/>
  <c r="D15" i="40"/>
  <c r="C15" i="40"/>
  <c r="K15" i="1"/>
  <c r="J15" i="1"/>
  <c r="I15" i="1"/>
  <c r="H15" i="1"/>
  <c r="G15" i="1"/>
  <c r="F15" i="1"/>
  <c r="E15" i="1"/>
  <c r="D15" i="1"/>
  <c r="C15" i="1"/>
  <c r="K9" i="2"/>
  <c r="J9" i="2"/>
  <c r="I9" i="2"/>
  <c r="H9" i="2"/>
  <c r="G9" i="2"/>
  <c r="F9" i="2"/>
  <c r="E9" i="2"/>
  <c r="D9" i="2"/>
  <c r="C9" i="2"/>
  <c r="K9" i="3"/>
  <c r="J9" i="3"/>
  <c r="I9" i="3"/>
  <c r="H9" i="3"/>
  <c r="G9" i="3"/>
  <c r="F9" i="3"/>
  <c r="E9" i="3"/>
  <c r="D9" i="3"/>
  <c r="C9" i="3"/>
  <c r="K9" i="4"/>
  <c r="J9" i="4"/>
  <c r="I9" i="4"/>
  <c r="H9" i="4"/>
  <c r="G9" i="4"/>
  <c r="F9" i="4"/>
  <c r="E9" i="4"/>
  <c r="D9" i="4"/>
  <c r="C9" i="4"/>
  <c r="K9" i="5"/>
  <c r="J9" i="5"/>
  <c r="I9" i="5"/>
  <c r="H9" i="5"/>
  <c r="G9" i="5"/>
  <c r="F9" i="5"/>
  <c r="E9" i="5"/>
  <c r="D9" i="5"/>
  <c r="C9" i="5"/>
  <c r="K9" i="6"/>
  <c r="J9" i="6"/>
  <c r="I9" i="6"/>
  <c r="H9" i="6"/>
  <c r="G9" i="6"/>
  <c r="F9" i="6"/>
  <c r="E9" i="6"/>
  <c r="D9" i="6"/>
  <c r="C9" i="6"/>
  <c r="K9" i="7"/>
  <c r="J9" i="7"/>
  <c r="I9" i="7"/>
  <c r="H9" i="7"/>
  <c r="G9" i="7"/>
  <c r="F9" i="7"/>
  <c r="E9" i="7"/>
  <c r="D9" i="7"/>
  <c r="C9" i="7"/>
  <c r="K9" i="8"/>
  <c r="J9" i="8"/>
  <c r="I9" i="8"/>
  <c r="H9" i="8"/>
  <c r="G9" i="8"/>
  <c r="F9" i="8"/>
  <c r="E9" i="8"/>
  <c r="D9" i="8"/>
  <c r="C9" i="8"/>
  <c r="K9" i="9"/>
  <c r="J9" i="9"/>
  <c r="I9" i="9"/>
  <c r="H9" i="9"/>
  <c r="G9" i="9"/>
  <c r="F9" i="9"/>
  <c r="E9" i="9"/>
  <c r="D9" i="9"/>
  <c r="C9" i="9"/>
  <c r="K9" i="10"/>
  <c r="J9" i="10"/>
  <c r="I9" i="10"/>
  <c r="H9" i="10"/>
  <c r="G9" i="10"/>
  <c r="F9" i="10"/>
  <c r="E9" i="10"/>
  <c r="D9" i="10"/>
  <c r="C9" i="10"/>
  <c r="K9" i="11"/>
  <c r="J9" i="11"/>
  <c r="I9" i="11"/>
  <c r="H9" i="11"/>
  <c r="G9" i="11"/>
  <c r="F9" i="11"/>
  <c r="E9" i="11"/>
  <c r="D9" i="11"/>
  <c r="C9" i="11"/>
  <c r="K9" i="12"/>
  <c r="J9" i="12"/>
  <c r="I9" i="12"/>
  <c r="H9" i="12"/>
  <c r="G9" i="12"/>
  <c r="F9" i="12"/>
  <c r="E9" i="12"/>
  <c r="D9" i="12"/>
  <c r="C9" i="12"/>
  <c r="K9" i="13"/>
  <c r="J9" i="13"/>
  <c r="I9" i="13"/>
  <c r="H9" i="13"/>
  <c r="G9" i="13"/>
  <c r="F9" i="13"/>
  <c r="E9" i="13"/>
  <c r="D9" i="13"/>
  <c r="C9" i="13"/>
  <c r="K9" i="14"/>
  <c r="J9" i="14"/>
  <c r="I9" i="14"/>
  <c r="H9" i="14"/>
  <c r="G9" i="14"/>
  <c r="F9" i="14"/>
  <c r="E9" i="14"/>
  <c r="D9" i="14"/>
  <c r="C9" i="14"/>
  <c r="K9" i="15"/>
  <c r="J9" i="15"/>
  <c r="I9" i="15"/>
  <c r="H9" i="15"/>
  <c r="G9" i="15"/>
  <c r="F9" i="15"/>
  <c r="E9" i="15"/>
  <c r="D9" i="15"/>
  <c r="C9" i="15"/>
  <c r="K9" i="16"/>
  <c r="J9" i="16"/>
  <c r="I9" i="16"/>
  <c r="H9" i="16"/>
  <c r="G9" i="16"/>
  <c r="F9" i="16"/>
  <c r="E9" i="16"/>
  <c r="D9" i="16"/>
  <c r="C9" i="16"/>
  <c r="K9" i="17"/>
  <c r="J9" i="17"/>
  <c r="I9" i="17"/>
  <c r="H9" i="17"/>
  <c r="G9" i="17"/>
  <c r="F9" i="17"/>
  <c r="E9" i="17"/>
  <c r="D9" i="17"/>
  <c r="C9" i="17"/>
  <c r="K9" i="18"/>
  <c r="J9" i="18"/>
  <c r="I9" i="18"/>
  <c r="H9" i="18"/>
  <c r="G9" i="18"/>
  <c r="F9" i="18"/>
  <c r="E9" i="18"/>
  <c r="D9" i="18"/>
  <c r="C9" i="18"/>
  <c r="K9" i="19"/>
  <c r="J9" i="19"/>
  <c r="I9" i="19"/>
  <c r="H9" i="19"/>
  <c r="G9" i="19"/>
  <c r="F9" i="19"/>
  <c r="E9" i="19"/>
  <c r="D9" i="19"/>
  <c r="C9" i="19"/>
  <c r="K9" i="20"/>
  <c r="J9" i="20"/>
  <c r="I9" i="20"/>
  <c r="H9" i="20"/>
  <c r="G9" i="20"/>
  <c r="F9" i="20"/>
  <c r="E9" i="20"/>
  <c r="D9" i="20"/>
  <c r="C9" i="20"/>
  <c r="K9" i="21"/>
  <c r="J9" i="21"/>
  <c r="I9" i="21"/>
  <c r="H9" i="21"/>
  <c r="G9" i="21"/>
  <c r="F9" i="21"/>
  <c r="E9" i="21"/>
  <c r="D9" i="21"/>
  <c r="C9" i="21"/>
  <c r="K9" i="22"/>
  <c r="J9" i="22"/>
  <c r="I9" i="22"/>
  <c r="H9" i="22"/>
  <c r="G9" i="22"/>
  <c r="F9" i="22"/>
  <c r="E9" i="22"/>
  <c r="D9" i="22"/>
  <c r="C9" i="22"/>
  <c r="K9" i="23"/>
  <c r="J9" i="23"/>
  <c r="I9" i="23"/>
  <c r="H9" i="23"/>
  <c r="G9" i="23"/>
  <c r="F9" i="23"/>
  <c r="E9" i="23"/>
  <c r="D9" i="23"/>
  <c r="C9" i="23"/>
  <c r="K9" i="24"/>
  <c r="J9" i="24"/>
  <c r="I9" i="24"/>
  <c r="H9" i="24"/>
  <c r="G9" i="24"/>
  <c r="F9" i="24"/>
  <c r="E9" i="24"/>
  <c r="D9" i="24"/>
  <c r="C9" i="24"/>
  <c r="K9" i="25"/>
  <c r="J9" i="25"/>
  <c r="I9" i="25"/>
  <c r="H9" i="25"/>
  <c r="G9" i="25"/>
  <c r="F9" i="25"/>
  <c r="E9" i="25"/>
  <c r="D9" i="25"/>
  <c r="C9" i="25"/>
  <c r="K9" i="26"/>
  <c r="J9" i="26"/>
  <c r="I9" i="26"/>
  <c r="H9" i="26"/>
  <c r="G9" i="26"/>
  <c r="F9" i="26"/>
  <c r="E9" i="26"/>
  <c r="D9" i="26"/>
  <c r="C9" i="26"/>
  <c r="K9" i="27"/>
  <c r="J9" i="27"/>
  <c r="I9" i="27"/>
  <c r="H9" i="27"/>
  <c r="G9" i="27"/>
  <c r="F9" i="27"/>
  <c r="E9" i="27"/>
  <c r="D9" i="27"/>
  <c r="C9" i="27"/>
  <c r="K9" i="28"/>
  <c r="J9" i="28"/>
  <c r="I9" i="28"/>
  <c r="H9" i="28"/>
  <c r="G9" i="28"/>
  <c r="F9" i="28"/>
  <c r="E9" i="28"/>
  <c r="D9" i="28"/>
  <c r="C9" i="28"/>
  <c r="K9" i="29"/>
  <c r="J9" i="29"/>
  <c r="I9" i="29"/>
  <c r="H9" i="29"/>
  <c r="G9" i="29"/>
  <c r="F9" i="29"/>
  <c r="E9" i="29"/>
  <c r="D9" i="29"/>
  <c r="C9" i="29"/>
  <c r="K9" i="30"/>
  <c r="J9" i="30"/>
  <c r="I9" i="30"/>
  <c r="H9" i="30"/>
  <c r="G9" i="30"/>
  <c r="F9" i="30"/>
  <c r="E9" i="30"/>
  <c r="D9" i="30"/>
  <c r="C9" i="30"/>
  <c r="K9" i="31"/>
  <c r="J9" i="31"/>
  <c r="I9" i="31"/>
  <c r="H9" i="31"/>
  <c r="G9" i="31"/>
  <c r="F9" i="31"/>
  <c r="E9" i="31"/>
  <c r="D9" i="31"/>
  <c r="C9" i="31"/>
  <c r="K9" i="32"/>
  <c r="J9" i="32"/>
  <c r="I9" i="32"/>
  <c r="H9" i="32"/>
  <c r="G9" i="32"/>
  <c r="F9" i="32"/>
  <c r="E9" i="32"/>
  <c r="D9" i="32"/>
  <c r="C9" i="32"/>
  <c r="K9" i="33"/>
  <c r="J9" i="33"/>
  <c r="I9" i="33"/>
  <c r="H9" i="33"/>
  <c r="G9" i="33"/>
  <c r="F9" i="33"/>
  <c r="E9" i="33"/>
  <c r="D9" i="33"/>
  <c r="C9" i="33"/>
  <c r="K9" i="34"/>
  <c r="J9" i="34"/>
  <c r="I9" i="34"/>
  <c r="H9" i="34"/>
  <c r="G9" i="34"/>
  <c r="F9" i="34"/>
  <c r="E9" i="34"/>
  <c r="D9" i="34"/>
  <c r="C9" i="34"/>
  <c r="K9" i="35"/>
  <c r="J9" i="35"/>
  <c r="I9" i="35"/>
  <c r="H9" i="35"/>
  <c r="G9" i="35"/>
  <c r="F9" i="35"/>
  <c r="E9" i="35"/>
  <c r="D9" i="35"/>
  <c r="C9" i="35"/>
  <c r="K9" i="36"/>
  <c r="J9" i="36"/>
  <c r="I9" i="36"/>
  <c r="H9" i="36"/>
  <c r="G9" i="36"/>
  <c r="F9" i="36"/>
  <c r="E9" i="36"/>
  <c r="D9" i="36"/>
  <c r="C9" i="36"/>
  <c r="K9" i="37"/>
  <c r="J9" i="37"/>
  <c r="I9" i="37"/>
  <c r="H9" i="37"/>
  <c r="G9" i="37"/>
  <c r="F9" i="37"/>
  <c r="E9" i="37"/>
  <c r="D9" i="37"/>
  <c r="C9" i="37"/>
  <c r="K9" i="38"/>
  <c r="J9" i="38"/>
  <c r="I9" i="38"/>
  <c r="H9" i="38"/>
  <c r="G9" i="38"/>
  <c r="F9" i="38"/>
  <c r="E9" i="38"/>
  <c r="D9" i="38"/>
  <c r="C9" i="38"/>
  <c r="K9" i="39"/>
  <c r="J9" i="39"/>
  <c r="I9" i="39"/>
  <c r="H9" i="39"/>
  <c r="G9" i="39"/>
  <c r="F9" i="39"/>
  <c r="E9" i="39"/>
  <c r="D9" i="39"/>
  <c r="C9" i="39"/>
  <c r="K9" i="40"/>
  <c r="J9" i="40"/>
  <c r="I9" i="40"/>
  <c r="H9" i="40"/>
  <c r="G9" i="40"/>
  <c r="F9" i="40"/>
  <c r="E9" i="40"/>
  <c r="D9" i="40"/>
  <c r="C9" i="40"/>
  <c r="K9" i="1"/>
  <c r="J9" i="1"/>
  <c r="I9" i="1"/>
  <c r="H9" i="1"/>
  <c r="G9" i="1"/>
  <c r="F9" i="1"/>
  <c r="E9" i="1"/>
  <c r="D9" i="1"/>
  <c r="C9" i="1"/>
  <c r="K5" i="2"/>
  <c r="K25" i="2" s="1"/>
  <c r="K49" i="2" s="1"/>
  <c r="J5" i="2"/>
  <c r="J25" i="2" s="1"/>
  <c r="J49" i="2" s="1"/>
  <c r="I5" i="2"/>
  <c r="I25" i="2" s="1"/>
  <c r="I49" i="2" s="1"/>
  <c r="H5" i="2"/>
  <c r="H25" i="2" s="1"/>
  <c r="H49" i="2" s="1"/>
  <c r="G5" i="2"/>
  <c r="G25" i="2" s="1"/>
  <c r="G49" i="2" s="1"/>
  <c r="F5" i="2"/>
  <c r="F25" i="2" s="1"/>
  <c r="E5" i="2"/>
  <c r="E25" i="2" s="1"/>
  <c r="E49" i="2" s="1"/>
  <c r="D5" i="2"/>
  <c r="D25" i="2" s="1"/>
  <c r="D49" i="2" s="1"/>
  <c r="C5" i="2"/>
  <c r="C25" i="2" s="1"/>
  <c r="C49" i="2" s="1"/>
  <c r="K5" i="3"/>
  <c r="K25" i="3" s="1"/>
  <c r="K49" i="3" s="1"/>
  <c r="J5" i="3"/>
  <c r="J25" i="3" s="1"/>
  <c r="J49" i="3" s="1"/>
  <c r="I5" i="3"/>
  <c r="I25" i="3" s="1"/>
  <c r="I49" i="3" s="1"/>
  <c r="H5" i="3"/>
  <c r="H25" i="3" s="1"/>
  <c r="H49" i="3" s="1"/>
  <c r="G5" i="3"/>
  <c r="G25" i="3" s="1"/>
  <c r="F5" i="3"/>
  <c r="F25" i="3" s="1"/>
  <c r="F49" i="3" s="1"/>
  <c r="E5" i="3"/>
  <c r="E25" i="3" s="1"/>
  <c r="E49" i="3" s="1"/>
  <c r="D5" i="3"/>
  <c r="D25" i="3" s="1"/>
  <c r="D49" i="3" s="1"/>
  <c r="C5" i="3"/>
  <c r="C25" i="3" s="1"/>
  <c r="C49" i="3" s="1"/>
  <c r="K5" i="4"/>
  <c r="K25" i="4" s="1"/>
  <c r="K49" i="4" s="1"/>
  <c r="J5" i="4"/>
  <c r="J25" i="4" s="1"/>
  <c r="J49" i="4" s="1"/>
  <c r="I5" i="4"/>
  <c r="I25" i="4" s="1"/>
  <c r="I49" i="4" s="1"/>
  <c r="H5" i="4"/>
  <c r="H25" i="4" s="1"/>
  <c r="G5" i="4"/>
  <c r="G25" i="4" s="1"/>
  <c r="G49" i="4" s="1"/>
  <c r="F5" i="4"/>
  <c r="F25" i="4" s="1"/>
  <c r="F49" i="4" s="1"/>
  <c r="E5" i="4"/>
  <c r="E25" i="4" s="1"/>
  <c r="E49" i="4" s="1"/>
  <c r="D5" i="4"/>
  <c r="D25" i="4" s="1"/>
  <c r="D49" i="4" s="1"/>
  <c r="C5" i="4"/>
  <c r="K5" i="5"/>
  <c r="K25" i="5" s="1"/>
  <c r="K49" i="5" s="1"/>
  <c r="J5" i="5"/>
  <c r="J25" i="5" s="1"/>
  <c r="J49" i="5" s="1"/>
  <c r="I5" i="5"/>
  <c r="I25" i="5" s="1"/>
  <c r="H5" i="5"/>
  <c r="H25" i="5" s="1"/>
  <c r="H49" i="5" s="1"/>
  <c r="G5" i="5"/>
  <c r="G25" i="5" s="1"/>
  <c r="G49" i="5" s="1"/>
  <c r="F5" i="5"/>
  <c r="F25" i="5" s="1"/>
  <c r="E5" i="5"/>
  <c r="E25" i="5" s="1"/>
  <c r="E49" i="5" s="1"/>
  <c r="D5" i="5"/>
  <c r="D25" i="5" s="1"/>
  <c r="D49" i="5" s="1"/>
  <c r="C5" i="5"/>
  <c r="C25" i="5" s="1"/>
  <c r="C49" i="5" s="1"/>
  <c r="K5" i="6"/>
  <c r="K25" i="6" s="1"/>
  <c r="K49" i="6" s="1"/>
  <c r="J5" i="6"/>
  <c r="J25" i="6" s="1"/>
  <c r="I5" i="6"/>
  <c r="I25" i="6" s="1"/>
  <c r="I49" i="6" s="1"/>
  <c r="H5" i="6"/>
  <c r="H25" i="6" s="1"/>
  <c r="H49" i="6" s="1"/>
  <c r="G5" i="6"/>
  <c r="G25" i="6" s="1"/>
  <c r="F5" i="6"/>
  <c r="F25" i="6" s="1"/>
  <c r="F49" i="6" s="1"/>
  <c r="E5" i="6"/>
  <c r="E25" i="6" s="1"/>
  <c r="E49" i="6" s="1"/>
  <c r="D5" i="6"/>
  <c r="D25" i="6" s="1"/>
  <c r="D49" i="6" s="1"/>
  <c r="C5" i="6"/>
  <c r="C25" i="6" s="1"/>
  <c r="C49" i="6" s="1"/>
  <c r="K5" i="7"/>
  <c r="K25" i="7" s="1"/>
  <c r="J5" i="7"/>
  <c r="J25" i="7" s="1"/>
  <c r="J49" i="7" s="1"/>
  <c r="I5" i="7"/>
  <c r="I25" i="7" s="1"/>
  <c r="I49" i="7" s="1"/>
  <c r="H5" i="7"/>
  <c r="H25" i="7" s="1"/>
  <c r="G5" i="7"/>
  <c r="G25" i="7" s="1"/>
  <c r="G49" i="7" s="1"/>
  <c r="F5" i="7"/>
  <c r="F25" i="7" s="1"/>
  <c r="F49" i="7" s="1"/>
  <c r="E5" i="7"/>
  <c r="E25" i="7" s="1"/>
  <c r="E49" i="7" s="1"/>
  <c r="D5" i="7"/>
  <c r="D25" i="7" s="1"/>
  <c r="D49" i="7" s="1"/>
  <c r="C5" i="7"/>
  <c r="C25" i="7" s="1"/>
  <c r="K5" i="8"/>
  <c r="K25" i="8" s="1"/>
  <c r="K49" i="8" s="1"/>
  <c r="J5" i="8"/>
  <c r="J25" i="8" s="1"/>
  <c r="J49" i="8" s="1"/>
  <c r="I5" i="8"/>
  <c r="I25" i="8" s="1"/>
  <c r="H5" i="8"/>
  <c r="H25" i="8" s="1"/>
  <c r="H49" i="8" s="1"/>
  <c r="G5" i="8"/>
  <c r="G25" i="8" s="1"/>
  <c r="G49" i="8" s="1"/>
  <c r="F5" i="8"/>
  <c r="F25" i="8" s="1"/>
  <c r="F49" i="8" s="1"/>
  <c r="E5" i="8"/>
  <c r="E25" i="8" s="1"/>
  <c r="E49" i="8" s="1"/>
  <c r="D5" i="8"/>
  <c r="D25" i="8" s="1"/>
  <c r="C5" i="8"/>
  <c r="C25" i="8" s="1"/>
  <c r="C49" i="8" s="1"/>
  <c r="K5" i="9"/>
  <c r="K25" i="9" s="1"/>
  <c r="K49" i="9" s="1"/>
  <c r="J5" i="9"/>
  <c r="J25" i="9" s="1"/>
  <c r="I5" i="9"/>
  <c r="I25" i="9" s="1"/>
  <c r="I49" i="9" s="1"/>
  <c r="H5" i="9"/>
  <c r="H25" i="9" s="1"/>
  <c r="H49" i="9" s="1"/>
  <c r="G5" i="9"/>
  <c r="G25" i="9" s="1"/>
  <c r="G49" i="9" s="1"/>
  <c r="F5" i="9"/>
  <c r="F25" i="9" s="1"/>
  <c r="F49" i="9" s="1"/>
  <c r="E5" i="9"/>
  <c r="E25" i="9" s="1"/>
  <c r="D5" i="9"/>
  <c r="D25" i="9" s="1"/>
  <c r="D49" i="9" s="1"/>
  <c r="C5" i="9"/>
  <c r="C25" i="9" s="1"/>
  <c r="C49" i="9" s="1"/>
  <c r="K5" i="10"/>
  <c r="K25" i="10" s="1"/>
  <c r="J5" i="10"/>
  <c r="J25" i="10" s="1"/>
  <c r="J49" i="10" s="1"/>
  <c r="I5" i="10"/>
  <c r="H5" i="10"/>
  <c r="H25" i="10" s="1"/>
  <c r="H49" i="10" s="1"/>
  <c r="G5" i="10"/>
  <c r="G25" i="10" s="1"/>
  <c r="G49" i="10" s="1"/>
  <c r="F5" i="10"/>
  <c r="F25" i="10" s="1"/>
  <c r="E5" i="10"/>
  <c r="E25" i="10" s="1"/>
  <c r="E49" i="10" s="1"/>
  <c r="D5" i="10"/>
  <c r="D25" i="10" s="1"/>
  <c r="D49" i="10" s="1"/>
  <c r="C5" i="10"/>
  <c r="C25" i="10" s="1"/>
  <c r="K5" i="11"/>
  <c r="K25" i="11" s="1"/>
  <c r="K49" i="11" s="1"/>
  <c r="J5" i="11"/>
  <c r="J25" i="11" s="1"/>
  <c r="J49" i="11" s="1"/>
  <c r="I5" i="11"/>
  <c r="I25" i="11" s="1"/>
  <c r="I49" i="11" s="1"/>
  <c r="H5" i="11"/>
  <c r="H25" i="11" s="1"/>
  <c r="H49" i="11" s="1"/>
  <c r="G5" i="11"/>
  <c r="G25" i="11" s="1"/>
  <c r="F5" i="11"/>
  <c r="F25" i="11" s="1"/>
  <c r="F49" i="11" s="1"/>
  <c r="E5" i="11"/>
  <c r="E25" i="11" s="1"/>
  <c r="E49" i="11" s="1"/>
  <c r="D5" i="11"/>
  <c r="D25" i="11" s="1"/>
  <c r="C5" i="11"/>
  <c r="C25" i="11" s="1"/>
  <c r="C49" i="11" s="1"/>
  <c r="K5" i="12"/>
  <c r="K25" i="12" s="1"/>
  <c r="K49" i="12" s="1"/>
  <c r="J5" i="12"/>
  <c r="J25" i="12" s="1"/>
  <c r="J49" i="12" s="1"/>
  <c r="I5" i="12"/>
  <c r="I25" i="12" s="1"/>
  <c r="I49" i="12" s="1"/>
  <c r="H5" i="12"/>
  <c r="H25" i="12" s="1"/>
  <c r="G5" i="12"/>
  <c r="G25" i="12" s="1"/>
  <c r="G49" i="12" s="1"/>
  <c r="F5" i="12"/>
  <c r="F25" i="12" s="1"/>
  <c r="F49" i="12" s="1"/>
  <c r="E5" i="12"/>
  <c r="E25" i="12" s="1"/>
  <c r="D5" i="12"/>
  <c r="D25" i="12" s="1"/>
  <c r="D49" i="12" s="1"/>
  <c r="C5" i="12"/>
  <c r="K5" i="13"/>
  <c r="K25" i="13" s="1"/>
  <c r="K49" i="13" s="1"/>
  <c r="J5" i="13"/>
  <c r="J25" i="13" s="1"/>
  <c r="J49" i="13" s="1"/>
  <c r="I5" i="13"/>
  <c r="I25" i="13" s="1"/>
  <c r="H5" i="13"/>
  <c r="H25" i="13" s="1"/>
  <c r="H49" i="13" s="1"/>
  <c r="G5" i="13"/>
  <c r="G25" i="13" s="1"/>
  <c r="G49" i="13" s="1"/>
  <c r="F5" i="13"/>
  <c r="F25" i="13" s="1"/>
  <c r="E5" i="13"/>
  <c r="E25" i="13" s="1"/>
  <c r="E49" i="13" s="1"/>
  <c r="D5" i="13"/>
  <c r="D25" i="13" s="1"/>
  <c r="D49" i="13" s="1"/>
  <c r="C5" i="13"/>
  <c r="C25" i="13" s="1"/>
  <c r="C49" i="13" s="1"/>
  <c r="K5" i="14"/>
  <c r="K25" i="14" s="1"/>
  <c r="K49" i="14" s="1"/>
  <c r="J5" i="14"/>
  <c r="J25" i="14" s="1"/>
  <c r="I5" i="14"/>
  <c r="I25" i="14" s="1"/>
  <c r="I49" i="14" s="1"/>
  <c r="H5" i="14"/>
  <c r="H25" i="14" s="1"/>
  <c r="H49" i="14" s="1"/>
  <c r="G5" i="14"/>
  <c r="G25" i="14" s="1"/>
  <c r="F5" i="14"/>
  <c r="F25" i="14" s="1"/>
  <c r="F49" i="14" s="1"/>
  <c r="E5" i="14"/>
  <c r="E25" i="14" s="1"/>
  <c r="E49" i="14" s="1"/>
  <c r="D5" i="14"/>
  <c r="D25" i="14" s="1"/>
  <c r="D49" i="14" s="1"/>
  <c r="C5" i="14"/>
  <c r="C25" i="14" s="1"/>
  <c r="C49" i="14" s="1"/>
  <c r="K5" i="15"/>
  <c r="K25" i="15" s="1"/>
  <c r="J5" i="15"/>
  <c r="J25" i="15" s="1"/>
  <c r="J49" i="15" s="1"/>
  <c r="I5" i="15"/>
  <c r="I25" i="15" s="1"/>
  <c r="I49" i="15" s="1"/>
  <c r="H5" i="15"/>
  <c r="H25" i="15" s="1"/>
  <c r="G5" i="15"/>
  <c r="G25" i="15" s="1"/>
  <c r="G49" i="15" s="1"/>
  <c r="F5" i="15"/>
  <c r="F25" i="15" s="1"/>
  <c r="F49" i="15" s="1"/>
  <c r="E5" i="15"/>
  <c r="E25" i="15" s="1"/>
  <c r="E49" i="15" s="1"/>
  <c r="D5" i="15"/>
  <c r="D25" i="15" s="1"/>
  <c r="D49" i="15" s="1"/>
  <c r="C5" i="15"/>
  <c r="C25" i="15" s="1"/>
  <c r="K5" i="16"/>
  <c r="K25" i="16" s="1"/>
  <c r="K49" i="16" s="1"/>
  <c r="J5" i="16"/>
  <c r="J25" i="16" s="1"/>
  <c r="J49" i="16" s="1"/>
  <c r="I5" i="16"/>
  <c r="I25" i="16" s="1"/>
  <c r="H5" i="16"/>
  <c r="H25" i="16" s="1"/>
  <c r="H49" i="16" s="1"/>
  <c r="G5" i="16"/>
  <c r="G25" i="16" s="1"/>
  <c r="G49" i="16" s="1"/>
  <c r="F5" i="16"/>
  <c r="F25" i="16" s="1"/>
  <c r="F49" i="16" s="1"/>
  <c r="E5" i="16"/>
  <c r="E25" i="16" s="1"/>
  <c r="E49" i="16" s="1"/>
  <c r="D5" i="16"/>
  <c r="D25" i="16" s="1"/>
  <c r="C5" i="16"/>
  <c r="C25" i="16" s="1"/>
  <c r="C49" i="16" s="1"/>
  <c r="K5" i="17"/>
  <c r="K25" i="17" s="1"/>
  <c r="K49" i="17" s="1"/>
  <c r="J5" i="17"/>
  <c r="J25" i="17" s="1"/>
  <c r="I5" i="17"/>
  <c r="I25" i="17" s="1"/>
  <c r="I49" i="17" s="1"/>
  <c r="H5" i="17"/>
  <c r="G5" i="17"/>
  <c r="G25" i="17" s="1"/>
  <c r="G49" i="17" s="1"/>
  <c r="F5" i="17"/>
  <c r="F25" i="17" s="1"/>
  <c r="F49" i="17" s="1"/>
  <c r="E5" i="17"/>
  <c r="E25" i="17" s="1"/>
  <c r="D5" i="17"/>
  <c r="D25" i="17" s="1"/>
  <c r="D49" i="17" s="1"/>
  <c r="C5" i="17"/>
  <c r="C25" i="17" s="1"/>
  <c r="C49" i="17" s="1"/>
  <c r="K5" i="18"/>
  <c r="K25" i="18" s="1"/>
  <c r="J5" i="18"/>
  <c r="J25" i="18" s="1"/>
  <c r="J49" i="18" s="1"/>
  <c r="I5" i="18"/>
  <c r="I25" i="18" s="1"/>
  <c r="I49" i="18" s="1"/>
  <c r="H5" i="18"/>
  <c r="H25" i="18" s="1"/>
  <c r="H49" i="18" s="1"/>
  <c r="G5" i="18"/>
  <c r="G25" i="18" s="1"/>
  <c r="G49" i="18" s="1"/>
  <c r="F5" i="18"/>
  <c r="F25" i="18" s="1"/>
  <c r="E5" i="18"/>
  <c r="E25" i="18" s="1"/>
  <c r="E49" i="18" s="1"/>
  <c r="D5" i="18"/>
  <c r="D25" i="18" s="1"/>
  <c r="D49" i="18" s="1"/>
  <c r="C5" i="18"/>
  <c r="C25" i="18" s="1"/>
  <c r="K5" i="19"/>
  <c r="K25" i="19" s="1"/>
  <c r="K49" i="19" s="1"/>
  <c r="J5" i="19"/>
  <c r="J25" i="19" s="1"/>
  <c r="J49" i="19" s="1"/>
  <c r="I5" i="19"/>
  <c r="I25" i="19" s="1"/>
  <c r="I49" i="19" s="1"/>
  <c r="H5" i="19"/>
  <c r="H25" i="19" s="1"/>
  <c r="H49" i="19" s="1"/>
  <c r="G5" i="19"/>
  <c r="G25" i="19" s="1"/>
  <c r="F5" i="19"/>
  <c r="F25" i="19" s="1"/>
  <c r="F49" i="19" s="1"/>
  <c r="E5" i="19"/>
  <c r="E25" i="19" s="1"/>
  <c r="E49" i="19" s="1"/>
  <c r="D5" i="19"/>
  <c r="D25" i="19" s="1"/>
  <c r="C5" i="19"/>
  <c r="C25" i="19" s="1"/>
  <c r="C49" i="19" s="1"/>
  <c r="K5" i="20"/>
  <c r="J5" i="20"/>
  <c r="J25" i="20" s="1"/>
  <c r="J49" i="20" s="1"/>
  <c r="I5" i="20"/>
  <c r="I25" i="20" s="1"/>
  <c r="I49" i="20" s="1"/>
  <c r="H5" i="20"/>
  <c r="H25" i="20" s="1"/>
  <c r="G5" i="20"/>
  <c r="G25" i="20" s="1"/>
  <c r="G49" i="20" s="1"/>
  <c r="F5" i="20"/>
  <c r="F25" i="20" s="1"/>
  <c r="F49" i="20" s="1"/>
  <c r="E5" i="20"/>
  <c r="E25" i="20" s="1"/>
  <c r="D5" i="20"/>
  <c r="D25" i="20" s="1"/>
  <c r="D49" i="20" s="1"/>
  <c r="C5" i="20"/>
  <c r="C25" i="20" s="1"/>
  <c r="C49" i="20" s="1"/>
  <c r="K5" i="21"/>
  <c r="K25" i="21" s="1"/>
  <c r="K49" i="21" s="1"/>
  <c r="J5" i="21"/>
  <c r="J25" i="21" s="1"/>
  <c r="J49" i="21" s="1"/>
  <c r="I5" i="21"/>
  <c r="I25" i="21" s="1"/>
  <c r="H5" i="21"/>
  <c r="H25" i="21" s="1"/>
  <c r="H49" i="21" s="1"/>
  <c r="G5" i="21"/>
  <c r="G25" i="21" s="1"/>
  <c r="G49" i="21" s="1"/>
  <c r="F5" i="21"/>
  <c r="F25" i="21" s="1"/>
  <c r="E5" i="21"/>
  <c r="E25" i="21" s="1"/>
  <c r="E49" i="21" s="1"/>
  <c r="D5" i="21"/>
  <c r="D25" i="21" s="1"/>
  <c r="D49" i="21" s="1"/>
  <c r="C5" i="21"/>
  <c r="C25" i="21" s="1"/>
  <c r="C49" i="21" s="1"/>
  <c r="K5" i="22"/>
  <c r="K25" i="22" s="1"/>
  <c r="K49" i="22" s="1"/>
  <c r="J5" i="22"/>
  <c r="J25" i="22" s="1"/>
  <c r="I5" i="22"/>
  <c r="I25" i="22" s="1"/>
  <c r="I49" i="22" s="1"/>
  <c r="H5" i="22"/>
  <c r="H25" i="22" s="1"/>
  <c r="H49" i="22" s="1"/>
  <c r="G5" i="22"/>
  <c r="G25" i="22" s="1"/>
  <c r="F5" i="22"/>
  <c r="F25" i="22" s="1"/>
  <c r="F49" i="22" s="1"/>
  <c r="E5" i="22"/>
  <c r="E25" i="22" s="1"/>
  <c r="E49" i="22" s="1"/>
  <c r="D5" i="22"/>
  <c r="D25" i="22" s="1"/>
  <c r="D49" i="22" s="1"/>
  <c r="C5" i="22"/>
  <c r="C25" i="22" s="1"/>
  <c r="C49" i="22" s="1"/>
  <c r="K5" i="23"/>
  <c r="K25" i="23" s="1"/>
  <c r="J5" i="23"/>
  <c r="J25" i="23" s="1"/>
  <c r="J49" i="23" s="1"/>
  <c r="I5" i="23"/>
  <c r="I25" i="23" s="1"/>
  <c r="I49" i="23" s="1"/>
  <c r="H5" i="23"/>
  <c r="H25" i="23" s="1"/>
  <c r="G5" i="23"/>
  <c r="G25" i="23" s="1"/>
  <c r="G49" i="23" s="1"/>
  <c r="F5" i="23"/>
  <c r="F25" i="23" s="1"/>
  <c r="F49" i="23" s="1"/>
  <c r="E5" i="23"/>
  <c r="E25" i="23" s="1"/>
  <c r="E49" i="23" s="1"/>
  <c r="D5" i="23"/>
  <c r="D25" i="23" s="1"/>
  <c r="D49" i="23" s="1"/>
  <c r="C5" i="23"/>
  <c r="C25" i="23" s="1"/>
  <c r="K5" i="24"/>
  <c r="K25" i="24" s="1"/>
  <c r="K49" i="24" s="1"/>
  <c r="J5" i="24"/>
  <c r="J25" i="24" s="1"/>
  <c r="J49" i="24" s="1"/>
  <c r="I5" i="24"/>
  <c r="I25" i="24" s="1"/>
  <c r="H5" i="24"/>
  <c r="H25" i="24" s="1"/>
  <c r="H49" i="24" s="1"/>
  <c r="G5" i="24"/>
  <c r="F5" i="24"/>
  <c r="F25" i="24" s="1"/>
  <c r="F49" i="24" s="1"/>
  <c r="E5" i="24"/>
  <c r="E25" i="24" s="1"/>
  <c r="E49" i="24" s="1"/>
  <c r="D5" i="24"/>
  <c r="D25" i="24" s="1"/>
  <c r="C5" i="24"/>
  <c r="C25" i="24" s="1"/>
  <c r="C49" i="24" s="1"/>
  <c r="K5" i="25"/>
  <c r="K25" i="25" s="1"/>
  <c r="K49" i="25" s="1"/>
  <c r="J5" i="25"/>
  <c r="J25" i="25" s="1"/>
  <c r="I5" i="25"/>
  <c r="I25" i="25" s="1"/>
  <c r="I49" i="25" s="1"/>
  <c r="H5" i="25"/>
  <c r="H25" i="25" s="1"/>
  <c r="H49" i="25" s="1"/>
  <c r="G5" i="25"/>
  <c r="G25" i="25" s="1"/>
  <c r="G49" i="25" s="1"/>
  <c r="F5" i="25"/>
  <c r="F25" i="25" s="1"/>
  <c r="F49" i="25" s="1"/>
  <c r="E5" i="25"/>
  <c r="E25" i="25" s="1"/>
  <c r="D5" i="25"/>
  <c r="D25" i="25" s="1"/>
  <c r="D49" i="25" s="1"/>
  <c r="C5" i="25"/>
  <c r="C25" i="25" s="1"/>
  <c r="C49" i="25" s="1"/>
  <c r="K5" i="26"/>
  <c r="K25" i="26" s="1"/>
  <c r="J5" i="26"/>
  <c r="J25" i="26" s="1"/>
  <c r="J49" i="26" s="1"/>
  <c r="I5" i="26"/>
  <c r="I25" i="26" s="1"/>
  <c r="I49" i="26" s="1"/>
  <c r="H5" i="26"/>
  <c r="H25" i="26" s="1"/>
  <c r="H49" i="26" s="1"/>
  <c r="G5" i="26"/>
  <c r="G25" i="26" s="1"/>
  <c r="G49" i="26" s="1"/>
  <c r="F5" i="26"/>
  <c r="F25" i="26" s="1"/>
  <c r="E5" i="26"/>
  <c r="E25" i="26" s="1"/>
  <c r="E49" i="26" s="1"/>
  <c r="D5" i="26"/>
  <c r="D25" i="26" s="1"/>
  <c r="D49" i="26" s="1"/>
  <c r="C5" i="26"/>
  <c r="C25" i="26" s="1"/>
  <c r="K5" i="27"/>
  <c r="K25" i="27" s="1"/>
  <c r="K49" i="27" s="1"/>
  <c r="J5" i="27"/>
  <c r="I5" i="27"/>
  <c r="I25" i="27" s="1"/>
  <c r="I49" i="27" s="1"/>
  <c r="H5" i="27"/>
  <c r="H25" i="27" s="1"/>
  <c r="H49" i="27" s="1"/>
  <c r="G5" i="27"/>
  <c r="G25" i="27" s="1"/>
  <c r="F5" i="27"/>
  <c r="F25" i="27" s="1"/>
  <c r="F49" i="27" s="1"/>
  <c r="E5" i="27"/>
  <c r="E25" i="27" s="1"/>
  <c r="E49" i="27" s="1"/>
  <c r="D5" i="27"/>
  <c r="D25" i="27" s="1"/>
  <c r="C5" i="27"/>
  <c r="C25" i="27" s="1"/>
  <c r="C49" i="27" s="1"/>
  <c r="K5" i="28"/>
  <c r="K25" i="28" s="1"/>
  <c r="K49" i="28" s="1"/>
  <c r="J5" i="28"/>
  <c r="J25" i="28" s="1"/>
  <c r="J49" i="28" s="1"/>
  <c r="I5" i="28"/>
  <c r="I25" i="28" s="1"/>
  <c r="I49" i="28" s="1"/>
  <c r="H5" i="28"/>
  <c r="H25" i="28" s="1"/>
  <c r="G5" i="28"/>
  <c r="G25" i="28" s="1"/>
  <c r="G49" i="28" s="1"/>
  <c r="F5" i="28"/>
  <c r="F25" i="28" s="1"/>
  <c r="F49" i="28" s="1"/>
  <c r="E5" i="28"/>
  <c r="E25" i="28" s="1"/>
  <c r="D5" i="28"/>
  <c r="D25" i="28" s="1"/>
  <c r="D49" i="28" s="1"/>
  <c r="C5" i="28"/>
  <c r="C25" i="28" s="1"/>
  <c r="C49" i="28" s="1"/>
  <c r="K5" i="29"/>
  <c r="K25" i="29" s="1"/>
  <c r="K49" i="29" s="1"/>
  <c r="J5" i="29"/>
  <c r="J25" i="29" s="1"/>
  <c r="J49" i="29" s="1"/>
  <c r="I5" i="29"/>
  <c r="I25" i="29" s="1"/>
  <c r="H5" i="29"/>
  <c r="H25" i="29" s="1"/>
  <c r="H49" i="29" s="1"/>
  <c r="G5" i="29"/>
  <c r="G25" i="29" s="1"/>
  <c r="G49" i="29" s="1"/>
  <c r="F5" i="29"/>
  <c r="F25" i="29" s="1"/>
  <c r="E5" i="29"/>
  <c r="E25" i="29" s="1"/>
  <c r="E49" i="29" s="1"/>
  <c r="D5" i="29"/>
  <c r="D25" i="29" s="1"/>
  <c r="D49" i="29" s="1"/>
  <c r="C5" i="29"/>
  <c r="C25" i="29" s="1"/>
  <c r="C49" i="29" s="1"/>
  <c r="K5" i="30"/>
  <c r="K25" i="30" s="1"/>
  <c r="K49" i="30" s="1"/>
  <c r="J5" i="30"/>
  <c r="J25" i="30" s="1"/>
  <c r="I5" i="30"/>
  <c r="I25" i="30" s="1"/>
  <c r="I49" i="30" s="1"/>
  <c r="H5" i="30"/>
  <c r="H25" i="30" s="1"/>
  <c r="H49" i="30" s="1"/>
  <c r="G5" i="30"/>
  <c r="G25" i="30" s="1"/>
  <c r="F5" i="30"/>
  <c r="F25" i="30" s="1"/>
  <c r="F49" i="30" s="1"/>
  <c r="E5" i="30"/>
  <c r="E25" i="30" s="1"/>
  <c r="E49" i="30" s="1"/>
  <c r="D5" i="30"/>
  <c r="D25" i="30" s="1"/>
  <c r="D49" i="30" s="1"/>
  <c r="C5" i="30"/>
  <c r="C25" i="30" s="1"/>
  <c r="C49" i="30" s="1"/>
  <c r="K5" i="31"/>
  <c r="K25" i="31" s="1"/>
  <c r="J5" i="31"/>
  <c r="J25" i="31" s="1"/>
  <c r="J49" i="31" s="1"/>
  <c r="I5" i="31"/>
  <c r="I25" i="31" s="1"/>
  <c r="I49" i="31" s="1"/>
  <c r="H5" i="31"/>
  <c r="H25" i="31" s="1"/>
  <c r="G5" i="31"/>
  <c r="G25" i="31" s="1"/>
  <c r="G49" i="31" s="1"/>
  <c r="F5" i="31"/>
  <c r="E5" i="31"/>
  <c r="E25" i="31" s="1"/>
  <c r="E49" i="31" s="1"/>
  <c r="D5" i="31"/>
  <c r="D25" i="31" s="1"/>
  <c r="D49" i="31" s="1"/>
  <c r="C5" i="31"/>
  <c r="C25" i="31" s="1"/>
  <c r="K5" i="32"/>
  <c r="K25" i="32" s="1"/>
  <c r="K49" i="32" s="1"/>
  <c r="J5" i="32"/>
  <c r="J25" i="32" s="1"/>
  <c r="J49" i="32" s="1"/>
  <c r="I5" i="32"/>
  <c r="I25" i="32" s="1"/>
  <c r="H5" i="32"/>
  <c r="H25" i="32" s="1"/>
  <c r="H49" i="32" s="1"/>
  <c r="G5" i="32"/>
  <c r="G25" i="32" s="1"/>
  <c r="G49" i="32" s="1"/>
  <c r="F5" i="32"/>
  <c r="F25" i="32" s="1"/>
  <c r="F49" i="32" s="1"/>
  <c r="E5" i="32"/>
  <c r="E25" i="32" s="1"/>
  <c r="E49" i="32" s="1"/>
  <c r="D5" i="32"/>
  <c r="D25" i="32" s="1"/>
  <c r="C5" i="32"/>
  <c r="C25" i="32" s="1"/>
  <c r="C49" i="32" s="1"/>
  <c r="K5" i="33"/>
  <c r="K25" i="33" s="1"/>
  <c r="K49" i="33" s="1"/>
  <c r="J5" i="33"/>
  <c r="J25" i="33" s="1"/>
  <c r="I5" i="33"/>
  <c r="I25" i="33" s="1"/>
  <c r="I49" i="33" s="1"/>
  <c r="H5" i="33"/>
  <c r="H25" i="33" s="1"/>
  <c r="H49" i="33" s="1"/>
  <c r="G5" i="33"/>
  <c r="G25" i="33" s="1"/>
  <c r="G49" i="33" s="1"/>
  <c r="F5" i="33"/>
  <c r="F25" i="33" s="1"/>
  <c r="F49" i="33" s="1"/>
  <c r="E5" i="33"/>
  <c r="E25" i="33" s="1"/>
  <c r="D5" i="33"/>
  <c r="D25" i="33" s="1"/>
  <c r="D49" i="33" s="1"/>
  <c r="C5" i="33"/>
  <c r="C25" i="33" s="1"/>
  <c r="C49" i="33" s="1"/>
  <c r="K5" i="34"/>
  <c r="K25" i="34" s="1"/>
  <c r="J5" i="34"/>
  <c r="J25" i="34" s="1"/>
  <c r="J49" i="34" s="1"/>
  <c r="I5" i="34"/>
  <c r="H5" i="34"/>
  <c r="H25" i="34" s="1"/>
  <c r="H49" i="34" s="1"/>
  <c r="G5" i="34"/>
  <c r="G25" i="34" s="1"/>
  <c r="G49" i="34" s="1"/>
  <c r="F5" i="34"/>
  <c r="F25" i="34" s="1"/>
  <c r="E5" i="34"/>
  <c r="E25" i="34" s="1"/>
  <c r="E49" i="34" s="1"/>
  <c r="D5" i="34"/>
  <c r="D25" i="34" s="1"/>
  <c r="D49" i="34" s="1"/>
  <c r="C5" i="34"/>
  <c r="C25" i="34" s="1"/>
  <c r="K5" i="35"/>
  <c r="K25" i="35" s="1"/>
  <c r="K49" i="35" s="1"/>
  <c r="J5" i="35"/>
  <c r="J25" i="35" s="1"/>
  <c r="J49" i="35" s="1"/>
  <c r="I5" i="35"/>
  <c r="I25" i="35" s="1"/>
  <c r="I49" i="35" s="1"/>
  <c r="H5" i="35"/>
  <c r="H25" i="35" s="1"/>
  <c r="H49" i="35" s="1"/>
  <c r="G5" i="35"/>
  <c r="G25" i="35" s="1"/>
  <c r="F5" i="35"/>
  <c r="F25" i="35" s="1"/>
  <c r="F49" i="35" s="1"/>
  <c r="E5" i="35"/>
  <c r="E25" i="35" s="1"/>
  <c r="E49" i="35" s="1"/>
  <c r="D5" i="35"/>
  <c r="D25" i="35" s="1"/>
  <c r="C5" i="35"/>
  <c r="C25" i="35" s="1"/>
  <c r="C49" i="35" s="1"/>
  <c r="K5" i="36"/>
  <c r="K25" i="36" s="1"/>
  <c r="K49" i="36" s="1"/>
  <c r="J5" i="36"/>
  <c r="J25" i="36" s="1"/>
  <c r="J49" i="36" s="1"/>
  <c r="I5" i="36"/>
  <c r="I25" i="36" s="1"/>
  <c r="I49" i="36" s="1"/>
  <c r="H5" i="36"/>
  <c r="H25" i="36" s="1"/>
  <c r="G5" i="36"/>
  <c r="G25" i="36" s="1"/>
  <c r="G49" i="36" s="1"/>
  <c r="F5" i="36"/>
  <c r="F25" i="36" s="1"/>
  <c r="F49" i="36" s="1"/>
  <c r="E5" i="36"/>
  <c r="E25" i="36" s="1"/>
  <c r="D5" i="36"/>
  <c r="D25" i="36" s="1"/>
  <c r="D49" i="36" s="1"/>
  <c r="C5" i="36"/>
  <c r="C25" i="36" s="1"/>
  <c r="C49" i="36" s="1"/>
  <c r="K5" i="37"/>
  <c r="K25" i="37" s="1"/>
  <c r="K49" i="37" s="1"/>
  <c r="J5" i="37"/>
  <c r="J25" i="37" s="1"/>
  <c r="J49" i="37" s="1"/>
  <c r="I5" i="37"/>
  <c r="I25" i="37" s="1"/>
  <c r="H5" i="37"/>
  <c r="H25" i="37" s="1"/>
  <c r="H49" i="37" s="1"/>
  <c r="G5" i="37"/>
  <c r="G25" i="37" s="1"/>
  <c r="G49" i="37" s="1"/>
  <c r="F5" i="37"/>
  <c r="F25" i="37" s="1"/>
  <c r="E5" i="37"/>
  <c r="E25" i="37" s="1"/>
  <c r="E49" i="37" s="1"/>
  <c r="D5" i="37"/>
  <c r="D25" i="37" s="1"/>
  <c r="D49" i="37" s="1"/>
  <c r="C5" i="37"/>
  <c r="C25" i="37" s="1"/>
  <c r="C49" i="37" s="1"/>
  <c r="K5" i="38"/>
  <c r="K25" i="38" s="1"/>
  <c r="K49" i="38" s="1"/>
  <c r="J5" i="38"/>
  <c r="J25" i="38" s="1"/>
  <c r="I5" i="38"/>
  <c r="I25" i="38" s="1"/>
  <c r="I49" i="38" s="1"/>
  <c r="H5" i="38"/>
  <c r="H25" i="38" s="1"/>
  <c r="H49" i="38" s="1"/>
  <c r="G5" i="38"/>
  <c r="G25" i="38" s="1"/>
  <c r="F5" i="38"/>
  <c r="F25" i="38" s="1"/>
  <c r="F49" i="38" s="1"/>
  <c r="E5" i="38"/>
  <c r="D5" i="38"/>
  <c r="D25" i="38" s="1"/>
  <c r="D49" i="38" s="1"/>
  <c r="C5" i="38"/>
  <c r="C25" i="38" s="1"/>
  <c r="C49" i="38" s="1"/>
  <c r="K5" i="39"/>
  <c r="K25" i="39" s="1"/>
  <c r="J5" i="39"/>
  <c r="J25" i="39" s="1"/>
  <c r="J49" i="39" s="1"/>
  <c r="I5" i="39"/>
  <c r="I25" i="39" s="1"/>
  <c r="I49" i="39" s="1"/>
  <c r="H5" i="39"/>
  <c r="H25" i="39" s="1"/>
  <c r="G5" i="39"/>
  <c r="G25" i="39" s="1"/>
  <c r="G49" i="39" s="1"/>
  <c r="F5" i="39"/>
  <c r="F25" i="39" s="1"/>
  <c r="F49" i="39" s="1"/>
  <c r="E5" i="39"/>
  <c r="E25" i="39" s="1"/>
  <c r="E49" i="39" s="1"/>
  <c r="D5" i="39"/>
  <c r="D25" i="39" s="1"/>
  <c r="D49" i="39" s="1"/>
  <c r="C5" i="39"/>
  <c r="C25" i="39" s="1"/>
  <c r="K5" i="40"/>
  <c r="K25" i="40" s="1"/>
  <c r="K49" i="40" s="1"/>
  <c r="J5" i="40"/>
  <c r="J25" i="40" s="1"/>
  <c r="J49" i="40" s="1"/>
  <c r="I5" i="40"/>
  <c r="I25" i="40" s="1"/>
  <c r="H5" i="40"/>
  <c r="H25" i="40" s="1"/>
  <c r="H49" i="40" s="1"/>
  <c r="G5" i="40"/>
  <c r="G25" i="40" s="1"/>
  <c r="G49" i="40" s="1"/>
  <c r="F5" i="40"/>
  <c r="F25" i="40" s="1"/>
  <c r="F49" i="40" s="1"/>
  <c r="E5" i="40"/>
  <c r="E25" i="40" s="1"/>
  <c r="E49" i="40" s="1"/>
  <c r="D5" i="40"/>
  <c r="D25" i="40" s="1"/>
  <c r="C5" i="40"/>
  <c r="C25" i="40" s="1"/>
  <c r="C49" i="40" s="1"/>
  <c r="K5" i="1"/>
  <c r="K25" i="1" s="1"/>
  <c r="K49" i="1" s="1"/>
  <c r="J5" i="1"/>
  <c r="J25" i="1" s="1"/>
  <c r="I5" i="1"/>
  <c r="I25" i="1" s="1"/>
  <c r="I49" i="1" s="1"/>
  <c r="H5" i="1"/>
  <c r="G5" i="1"/>
  <c r="G25" i="1" s="1"/>
  <c r="G49" i="1" s="1"/>
  <c r="F5" i="1"/>
  <c r="F25" i="1" s="1"/>
  <c r="F49" i="1" s="1"/>
  <c r="E5" i="1"/>
  <c r="E25" i="1" s="1"/>
  <c r="D5" i="1"/>
  <c r="D25" i="1" s="1"/>
  <c r="D49" i="1" s="1"/>
  <c r="C5" i="1"/>
  <c r="C25" i="1" s="1"/>
  <c r="C49" i="1" s="1"/>
  <c r="E49" i="1" l="1"/>
  <c r="D49" i="40"/>
  <c r="C49" i="39"/>
  <c r="K49" i="39"/>
  <c r="J49" i="38"/>
  <c r="I49" i="37"/>
  <c r="H49" i="36"/>
  <c r="G49" i="35"/>
  <c r="F49" i="34"/>
  <c r="E49" i="33"/>
  <c r="D49" i="32"/>
  <c r="C49" i="31"/>
  <c r="K49" i="31"/>
  <c r="J49" i="30"/>
  <c r="I49" i="29"/>
  <c r="H49" i="28"/>
  <c r="G49" i="27"/>
  <c r="F49" i="26"/>
  <c r="E49" i="25"/>
  <c r="D49" i="24"/>
  <c r="C49" i="23"/>
  <c r="K49" i="23"/>
  <c r="J49" i="22"/>
  <c r="I49" i="21"/>
  <c r="H49" i="20"/>
  <c r="G49" i="19"/>
  <c r="F49" i="18"/>
  <c r="E49" i="17"/>
  <c r="D49" i="16"/>
  <c r="C49" i="15"/>
  <c r="K49" i="15"/>
  <c r="J49" i="14"/>
  <c r="I49" i="13"/>
  <c r="H49" i="12"/>
  <c r="G49" i="11"/>
  <c r="F49" i="10"/>
  <c r="E49" i="9"/>
  <c r="D49" i="8"/>
  <c r="C49" i="7"/>
  <c r="K49" i="7"/>
  <c r="J49" i="6"/>
  <c r="I49" i="5"/>
  <c r="H49" i="4"/>
  <c r="G49" i="3"/>
  <c r="F49" i="2"/>
  <c r="J49" i="1"/>
  <c r="I49" i="40"/>
  <c r="H49" i="39"/>
  <c r="G49" i="38"/>
  <c r="F49" i="37"/>
  <c r="E49" i="36"/>
  <c r="D49" i="35"/>
  <c r="C49" i="34"/>
  <c r="K49" i="34"/>
  <c r="J49" i="33"/>
  <c r="I49" i="32"/>
  <c r="H49" i="31"/>
  <c r="G49" i="30"/>
  <c r="F49" i="29"/>
  <c r="E49" i="28"/>
  <c r="D49" i="27"/>
  <c r="C49" i="26"/>
  <c r="K49" i="26"/>
  <c r="J49" i="25"/>
  <c r="I49" i="24"/>
  <c r="H49" i="23"/>
  <c r="G49" i="22"/>
  <c r="F49" i="21"/>
  <c r="E49" i="20"/>
  <c r="D49" i="19"/>
  <c r="C49" i="18"/>
  <c r="K49" i="18"/>
  <c r="J49" i="17"/>
  <c r="I49" i="16"/>
  <c r="H49" i="15"/>
  <c r="G49" i="14"/>
  <c r="F49" i="13"/>
  <c r="E49" i="12"/>
  <c r="D49" i="11"/>
  <c r="C49" i="10"/>
  <c r="K49" i="10"/>
  <c r="J49" i="9"/>
  <c r="I49" i="8"/>
  <c r="H49" i="7"/>
  <c r="G49" i="6"/>
  <c r="F49" i="5"/>
</calcChain>
</file>

<file path=xl/sharedStrings.xml><?xml version="1.0" encoding="utf-8"?>
<sst xmlns="http://schemas.openxmlformats.org/spreadsheetml/2006/main" count="4560" uniqueCount="93">
  <si>
    <t>Eastern Cape: Buffalo City (BUF) - Table A2 Budgeted Financial Performance by Functional Classification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</si>
  <si>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</si>
  <si>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</si>
  <si>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</si>
  <si>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</si>
  <si>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</si>
  <si>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</si>
  <si>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</si>
  <si>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</si>
  <si>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</si>
  <si>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</si>
  <si>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</si>
  <si>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</si>
  <si>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</si>
  <si>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</si>
  <si>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</si>
  <si>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</si>
  <si>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Revenue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</si>
  <si>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</si>
  <si>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</si>
  <si>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</si>
  <si>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</si>
  <si>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</si>
  <si>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</si>
  <si>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</si>
  <si>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</si>
  <si>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</si>
  <si>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</si>
  <si>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</si>
  <si>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</si>
  <si>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</si>
  <si>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</si>
  <si>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</si>
  <si>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</si>
  <si>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</si>
  <si>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</si>
  <si>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</si>
  <si>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</si>
  <si>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</si>
  <si>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4</t>
  </si>
  <si>
    <t>Total Revenue - Functional</t>
  </si>
  <si>
    <t>2</t>
  </si>
  <si>
    <t/>
  </si>
  <si>
    <t>Expenditure - Functional</t>
  </si>
  <si>
    <t>Total Expenditure - Functional</t>
  </si>
  <si>
    <t>3</t>
  </si>
  <si>
    <t>Eastern Cape: Nelson Mandela Bay (NMA) - Table A2 Budgeted Financial Performance by Functional Classification for 4th Quarter ended 30 June 2024 (Figures Finalised as at 2024/07/29)</t>
  </si>
  <si>
    <t>Eastern Cape: Dr Beyers Naude (EC101) - Table A2 Budgeted Financial Performance by Functional Classification for 4th Quarter ended 30 June 2024 (Figures Finalised as at 2024/07/29)</t>
  </si>
  <si>
    <t>Eastern Cape: Blue Crane Route (EC102) - Table A2 Budgeted Financial Performance by Functional Classification for 4th Quarter ended 30 June 2024 (Figures Finalised as at 2024/07/29)</t>
  </si>
  <si>
    <t>Eastern Cape: Makana (EC104) - Table A2 Budgeted Financial Performance by Functional Classification for 4th Quarter ended 30 June 2024 (Figures Finalised as at 2024/07/29)</t>
  </si>
  <si>
    <t>Eastern Cape: Ndlambe (EC105) - Table A2 Budgeted Financial Performance by Functional Classification for 4th Quarter ended 30 June 2024 (Figures Finalised as at 2024/07/29)</t>
  </si>
  <si>
    <t>Eastern Cape: Sundays River Valley (EC106) - Table A2 Budgeted Financial Performance by Functional Classification for 4th Quarter ended 30 June 2024 (Figures Finalised as at 2024/07/29)</t>
  </si>
  <si>
    <t>Eastern Cape: Kouga (EC108) - Table A2 Budgeted Financial Performance by Functional Classification for 4th Quarter ended 30 June 2024 (Figures Finalised as at 2024/07/29)</t>
  </si>
  <si>
    <t>Eastern Cape: Kou-Kamma (EC109) - Table A2 Budgeted Financial Performance by Functional Classification for 4th Quarter ended 30 June 2024 (Figures Finalised as at 2024/07/29)</t>
  </si>
  <si>
    <t>Eastern Cape: Sarah Baartman (DC10) - Table A2 Budgeted Financial Performance by Functional Classification for 4th Quarter ended 30 June 2024 (Figures Finalised as at 2024/07/29)</t>
  </si>
  <si>
    <t>Eastern Cape: Mbhashe (EC121) - Table A2 Budgeted Financial Performance by Functional Classification for 4th Quarter ended 30 June 2024 (Figures Finalised as at 2024/07/29)</t>
  </si>
  <si>
    <t>Eastern Cape: Mnquma (EC122) - Table A2 Budgeted Financial Performance by Functional Classification for 4th Quarter ended 30 June 2024 (Figures Finalised as at 2024/07/29)</t>
  </si>
  <si>
    <t>Eastern Cape: Great Kei (EC123) - Table A2 Budgeted Financial Performance by Functional Classification for 4th Quarter ended 30 June 2024 (Figures Finalised as at 2024/07/29)</t>
  </si>
  <si>
    <t>Eastern Cape: Amahlathi (EC124) - Table A2 Budgeted Financial Performance by Functional Classification for 4th Quarter ended 30 June 2024 (Figures Finalised as at 2024/07/29)</t>
  </si>
  <si>
    <t>Eastern Cape: Ngqushwa (EC126) - Table A2 Budgeted Financial Performance by Functional Classification for 4th Quarter ended 30 June 2024 (Figures Finalised as at 2024/07/29)</t>
  </si>
  <si>
    <t>Eastern Cape: Raymond Mhlaba (EC129) - Table A2 Budgeted Financial Performance by Functional Classification for 4th Quarter ended 30 June 2024 (Figures Finalised as at 2024/07/29)</t>
  </si>
  <si>
    <t>Eastern Cape: Amathole (DC12) - Table A2 Budgeted Financial Performance by Functional Classification for 4th Quarter ended 30 June 2024 (Figures Finalised as at 2024/07/29)</t>
  </si>
  <si>
    <t>Eastern Cape: Inxuba Yethemba (EC131) - Table A2 Budgeted Financial Performance by Functional Classification for 4th Quarter ended 30 June 2024 (Figures Finalised as at 2024/07/29)</t>
  </si>
  <si>
    <t>Eastern Cape: Intsika Yethu (EC135) - Table A2 Budgeted Financial Performance by Functional Classification for 4th Quarter ended 30 June 2024 (Figures Finalised as at 2024/07/29)</t>
  </si>
  <si>
    <t>Eastern Cape: Emalahleni (EC) (EC136) - Table A2 Budgeted Financial Performance by Functional Classification for 4th Quarter ended 30 June 2024 (Figures Finalised as at 2024/07/29)</t>
  </si>
  <si>
    <t>Eastern Cape: Dr. A.B. Xuma (EC137) - Table A2 Budgeted Financial Performance by Functional Classification for 4th Quarter ended 30 June 2024 (Figures Finalised as at 2024/07/29)</t>
  </si>
  <si>
    <t>Eastern Cape: Sakhisizwe (EC138) - Table A2 Budgeted Financial Performance by Functional Classification for 4th Quarter ended 30 June 2024 (Figures Finalised as at 2024/07/29)</t>
  </si>
  <si>
    <t>Eastern Cape: Enoch Mgijima (EC139) - Table A2 Budgeted Financial Performance by Functional Classification for 4th Quarter ended 30 June 2024 (Figures Finalised as at 2024/07/29)</t>
  </si>
  <si>
    <t>Eastern Cape: Chris Hani (DC13) - Table A2 Budgeted Financial Performance by Functional Classification for 4th Quarter ended 30 June 2024 (Figures Finalised as at 2024/07/29)</t>
  </si>
  <si>
    <t>Eastern Cape: Elundini (EC141) - Table A2 Budgeted Financial Performance by Functional Classification for 4th Quarter ended 30 June 2024 (Figures Finalised as at 2024/07/29)</t>
  </si>
  <si>
    <t>Eastern Cape: Senqu (EC142) - Table A2 Budgeted Financial Performance by Functional Classification for 4th Quarter ended 30 June 2024 (Figures Finalised as at 2024/07/29)</t>
  </si>
  <si>
    <t>Eastern Cape: Walter Sisulu (EC145) - Table A2 Budgeted Financial Performance by Functional Classification for 4th Quarter ended 30 June 2024 (Figures Finalised as at 2024/07/29)</t>
  </si>
  <si>
    <t>Eastern Cape: Joe Gqabi (DC14) - Table A2 Budgeted Financial Performance by Functional Classification for 4th Quarter ended 30 June 2024 (Figures Finalised as at 2024/07/29)</t>
  </si>
  <si>
    <t>Eastern Cape: Ngquza Hills (EC153) - Table A2 Budgeted Financial Performance by Functional Classification for 4th Quarter ended 30 June 2024 (Figures Finalised as at 2024/07/29)</t>
  </si>
  <si>
    <t>Eastern Cape: Port St Johns (EC154) - Table A2 Budgeted Financial Performance by Functional Classification for 4th Quarter ended 30 June 2024 (Figures Finalised as at 2024/07/29)</t>
  </si>
  <si>
    <t>Eastern Cape: Nyandeni (EC155) - Table A2 Budgeted Financial Performance by Functional Classification for 4th Quarter ended 30 June 2024 (Figures Finalised as at 2024/07/29)</t>
  </si>
  <si>
    <t>Eastern Cape: Mhlontlo (EC156) - Table A2 Budgeted Financial Performance by Functional Classification for 4th Quarter ended 30 June 2024 (Figures Finalised as at 2024/07/29)</t>
  </si>
  <si>
    <t>Eastern Cape: King Sabata Dalindyebo (EC157) - Table A2 Budgeted Financial Performance by Functional Classification for 4th Quarter ended 30 June 2024 (Figures Finalised as at 2024/07/29)</t>
  </si>
  <si>
    <t>Eastern Cape: O R Tambo (DC15) - Table A2 Budgeted Financial Performance by Functional Classification for 4th Quarter ended 30 June 2024 (Figures Finalised as at 2024/07/29)</t>
  </si>
  <si>
    <t>Eastern Cape: Matatiele (EC441) - Table A2 Budgeted Financial Performance by Functional Classification for 4th Quarter ended 30 June 2024 (Figures Finalised as at 2024/07/29)</t>
  </si>
  <si>
    <t>Eastern Cape: Umzimvubu (EC442) - Table A2 Budgeted Financial Performance by Functional Classification for 4th Quarter ended 30 June 2024 (Figures Finalised as at 2024/07/29)</t>
  </si>
  <si>
    <t>Eastern Cape: Winnie Madikizela-Mandela (EC443) - Table A2 Budgeted Financial Performance by Functional Classification for 4th Quarter ended 30 June 2024 (Figures Finalised as at 2024/07/29)</t>
  </si>
  <si>
    <t>Eastern Cape: Ntabankulu (EC444) - Table A2 Budgeted Financial Performance by Functional Classification for 4th Quarter ended 30 June 2024 (Figures Finalised as at 2024/07/29)</t>
  </si>
  <si>
    <t>Eastern Cape: Alfred Nzo (DC44) - Table A2 Budgeted Financial Performance by Functional Classification for 4th Quarter ended 30 June 2024 (Figures Finalised as at 2024/07/29)</t>
  </si>
  <si>
    <t>Summary - Table A2 Budgeted Financial Performance by Functional Classification for 4th Quarter ended 30 June 2024 (Figures Finalised as at 2024/07/29)</t>
  </si>
  <si>
    <t>Surplus/(Deficit)</t>
  </si>
  <si>
    <t>References</t>
  </si>
  <si>
    <t>1. Government Finance Statistics Functions and Sub-functions are standardised to assist the compilation of national and international accounts for comparison purposes</t>
  </si>
  <si>
    <t>2. Total Revenue by functional classification must reconcile to Total Operating Revenue shown in Budgeted Financial Performance (revenue and expenditure)</t>
  </si>
  <si>
    <t>3. Total Expenditure by Functional Classification must reconcile to Total Operating Expenditure shown in Budgeted Financial Performance (revenue and expenditure)</t>
  </si>
  <si>
    <t>4. All amounts must be classified under a functional classification . The GFS function 'Other' is only for Abbatoirs, Air Transport,  Forestry, Licensing and Regulation, Markets and Tourism - and if used must be supported by footnotes. Nothing else may be placed under 'Other'. Assign associate share to relevant classification.</t>
  </si>
  <si>
    <t>check oprev balance</t>
  </si>
  <si>
    <t>check opexp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</si>
</sst>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6" fillId="0" borderId="11" xfId="0" applyFont="1" applyBorder="1" applyAlignment="1">
      <alignment horizontal="left" indent="1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left" indent="2"/>
    </xf>
    <xf numFmtId="0" fontId="3" fillId="0" borderId="21" xfId="0" applyFont="1" applyBorder="1"/>
    <xf numFmtId="0" fontId="5" fillId="0" borderId="22" xfId="0" applyFont="1" applyBorder="1" applyAlignment="1">
      <alignment horizontal="center"/>
    </xf>
    <xf numFmtId="0" fontId="5" fillId="0" borderId="11" xfId="0" applyFont="1" applyBorder="1"/>
    <xf numFmtId="0" fontId="4" fillId="0" borderId="11" xfId="0" applyFont="1" applyBorder="1"/>
    <xf numFmtId="0" fontId="7" fillId="0" borderId="12" xfId="0" applyFont="1" applyBorder="1" applyAlignment="1">
      <alignment horizontal="center"/>
    </xf>
    <xf numFmtId="0" fontId="3" fillId="0" borderId="26" xfId="0" applyFont="1" applyBorder="1"/>
    <xf numFmtId="0" fontId="5" fillId="0" borderId="27" xfId="0" applyFont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/>
    <xf numFmtId="166" fontId="3" fillId="0" borderId="12" xfId="0" applyNumberFormat="1" applyFont="1" applyBorder="1"/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11" xfId="0" applyNumberFormat="1" applyFont="1" applyBorder="1"/>
    <xf numFmtId="166" fontId="5" fillId="0" borderId="0" xfId="0" applyNumberFormat="1" applyFont="1"/>
    <xf numFmtId="166" fontId="5" fillId="0" borderId="17" xfId="0" applyNumberFormat="1" applyFont="1" applyBorder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11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7" xfId="1" applyNumberFormat="1" applyFont="1" applyFill="1" applyBorder="1" applyProtection="1"/>
    <xf numFmtId="166" fontId="3" fillId="0" borderId="20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2" xfId="0" applyNumberFormat="1" applyFont="1" applyBorder="1"/>
    <xf numFmtId="166" fontId="3" fillId="0" borderId="23" xfId="0" applyNumberFormat="1" applyFont="1" applyBorder="1"/>
    <xf numFmtId="166" fontId="3" fillId="0" borderId="21" xfId="0" applyNumberFormat="1" applyFont="1" applyBorder="1"/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9" xfId="0" applyNumberFormat="1" applyFont="1" applyBorder="1"/>
    <xf numFmtId="166" fontId="3" fillId="0" borderId="10" xfId="0" applyNumberFormat="1" applyFont="1" applyBorder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28" xfId="0" applyNumberFormat="1" applyFont="1" applyBorder="1"/>
    <xf numFmtId="0" fontId="0" fillId="0" borderId="15" xfId="0" applyBorder="1"/>
    <xf numFmtId="0" fontId="5" fillId="0" borderId="0" xfId="0" applyFont="1"/>
    <xf numFmtId="0" fontId="9" fillId="0" borderId="1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60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17115106487</v>
      </c>
      <c r="D5" s="17">
        <f t="shared" ref="D5:K5" si="0">SUM(D6:D8)</f>
        <v>17006469237</v>
      </c>
      <c r="E5" s="18">
        <f t="shared" si="0"/>
        <v>19012234710</v>
      </c>
      <c r="F5" s="19">
        <f t="shared" si="0"/>
        <v>19758216276</v>
      </c>
      <c r="G5" s="17">
        <f t="shared" si="0"/>
        <v>20264710477</v>
      </c>
      <c r="H5" s="20">
        <f t="shared" si="0"/>
        <v>20264710477</v>
      </c>
      <c r="I5" s="21">
        <f t="shared" si="0"/>
        <v>21352864575</v>
      </c>
      <c r="J5" s="17">
        <f t="shared" si="0"/>
        <v>22076960268</v>
      </c>
      <c r="K5" s="20">
        <f t="shared" si="0"/>
        <v>22744936650</v>
      </c>
    </row>
    <row r="6" spans="1:11" ht="13.5" x14ac:dyDescent="0.25">
      <c r="A6" s="3" t="s">
        <v>20</v>
      </c>
      <c r="B6" s="2" t="s">
        <v>19</v>
      </c>
      <c r="C6" s="22">
        <v>854000135</v>
      </c>
      <c r="D6" s="22">
        <v>1022604523</v>
      </c>
      <c r="E6" s="23">
        <v>792971149</v>
      </c>
      <c r="F6" s="24">
        <v>1031394216</v>
      </c>
      <c r="G6" s="22">
        <v>990737333</v>
      </c>
      <c r="H6" s="25">
        <v>990737333</v>
      </c>
      <c r="I6" s="26">
        <v>965817749</v>
      </c>
      <c r="J6" s="22">
        <v>952253190</v>
      </c>
      <c r="K6" s="23">
        <v>945894333</v>
      </c>
    </row>
    <row r="7" spans="1:11" ht="13.5" x14ac:dyDescent="0.25">
      <c r="A7" s="3" t="s">
        <v>21</v>
      </c>
      <c r="B7" s="2" t="s">
        <v>19</v>
      </c>
      <c r="C7" s="27">
        <v>16261103350</v>
      </c>
      <c r="D7" s="27">
        <v>15983039882</v>
      </c>
      <c r="E7" s="28">
        <v>18219247584</v>
      </c>
      <c r="F7" s="29">
        <v>18716880933</v>
      </c>
      <c r="G7" s="27">
        <v>19264032017</v>
      </c>
      <c r="H7" s="30">
        <v>19264032017</v>
      </c>
      <c r="I7" s="31">
        <v>20376715604</v>
      </c>
      <c r="J7" s="27">
        <v>21113891030</v>
      </c>
      <c r="K7" s="28">
        <v>21787735747</v>
      </c>
    </row>
    <row r="8" spans="1:11" ht="13.5" x14ac:dyDescent="0.25">
      <c r="A8" s="3" t="s">
        <v>22</v>
      </c>
      <c r="B8" s="2" t="s">
        <v>19</v>
      </c>
      <c r="C8" s="22">
        <v>3002</v>
      </c>
      <c r="D8" s="22">
        <v>824832</v>
      </c>
      <c r="E8" s="23">
        <v>15977</v>
      </c>
      <c r="F8" s="24">
        <v>9941127</v>
      </c>
      <c r="G8" s="22">
        <v>9941127</v>
      </c>
      <c r="H8" s="25">
        <v>9941127</v>
      </c>
      <c r="I8" s="26">
        <v>10331222</v>
      </c>
      <c r="J8" s="22">
        <v>10816048</v>
      </c>
      <c r="K8" s="23">
        <v>11306570</v>
      </c>
    </row>
    <row r="9" spans="1:11" ht="13.5" x14ac:dyDescent="0.25">
      <c r="A9" s="1" t="s">
        <v>23</v>
      </c>
      <c r="B9" s="2" t="s">
        <v>19</v>
      </c>
      <c r="C9" s="17">
        <f>SUM(C10:C14)</f>
        <v>1697348987</v>
      </c>
      <c r="D9" s="17">
        <f t="shared" ref="D9:K9" si="1">SUM(D10:D14)</f>
        <v>1681229295</v>
      </c>
      <c r="E9" s="32">
        <f t="shared" si="1"/>
        <v>2126745143</v>
      </c>
      <c r="F9" s="33">
        <f t="shared" si="1"/>
        <v>3405784915</v>
      </c>
      <c r="G9" s="17">
        <f t="shared" si="1"/>
        <v>3470449677</v>
      </c>
      <c r="H9" s="34">
        <f t="shared" si="1"/>
        <v>3470449677</v>
      </c>
      <c r="I9" s="19">
        <f t="shared" si="1"/>
        <v>3620482208</v>
      </c>
      <c r="J9" s="17">
        <f t="shared" si="1"/>
        <v>3725192756</v>
      </c>
      <c r="K9" s="32">
        <f t="shared" si="1"/>
        <v>3768718503</v>
      </c>
    </row>
    <row r="10" spans="1:11" ht="13.5" x14ac:dyDescent="0.25">
      <c r="A10" s="3" t="s">
        <v>24</v>
      </c>
      <c r="B10" s="2" t="s">
        <v>19</v>
      </c>
      <c r="C10" s="22">
        <v>168107837</v>
      </c>
      <c r="D10" s="22">
        <v>303465451</v>
      </c>
      <c r="E10" s="23">
        <v>360882817</v>
      </c>
      <c r="F10" s="24">
        <v>286999247</v>
      </c>
      <c r="G10" s="22">
        <v>348481221</v>
      </c>
      <c r="H10" s="25">
        <v>348481221</v>
      </c>
      <c r="I10" s="26">
        <v>284598825</v>
      </c>
      <c r="J10" s="22">
        <v>277376603</v>
      </c>
      <c r="K10" s="23">
        <v>240620897</v>
      </c>
    </row>
    <row r="11" spans="1:11" ht="13.5" x14ac:dyDescent="0.25">
      <c r="A11" s="3" t="s">
        <v>25</v>
      </c>
      <c r="B11" s="2" t="s">
        <v>19</v>
      </c>
      <c r="C11" s="22">
        <v>34551538</v>
      </c>
      <c r="D11" s="22">
        <v>33514657</v>
      </c>
      <c r="E11" s="23">
        <v>61178130</v>
      </c>
      <c r="F11" s="24">
        <v>101248180</v>
      </c>
      <c r="G11" s="22">
        <v>92955383</v>
      </c>
      <c r="H11" s="25">
        <v>92955383</v>
      </c>
      <c r="I11" s="26">
        <v>82923404</v>
      </c>
      <c r="J11" s="22">
        <v>74005179</v>
      </c>
      <c r="K11" s="23">
        <v>99467512</v>
      </c>
    </row>
    <row r="12" spans="1:11" ht="13.5" x14ac:dyDescent="0.25">
      <c r="A12" s="3" t="s">
        <v>26</v>
      </c>
      <c r="B12" s="2" t="s">
        <v>19</v>
      </c>
      <c r="C12" s="22">
        <v>916070218</v>
      </c>
      <c r="D12" s="22">
        <v>1017245888</v>
      </c>
      <c r="E12" s="23">
        <v>1176196259</v>
      </c>
      <c r="F12" s="24">
        <v>1605496629</v>
      </c>
      <c r="G12" s="22">
        <v>1331801013</v>
      </c>
      <c r="H12" s="25">
        <v>1331801013</v>
      </c>
      <c r="I12" s="26">
        <v>1560832324</v>
      </c>
      <c r="J12" s="22">
        <v>1671595600</v>
      </c>
      <c r="K12" s="23">
        <v>1816354089</v>
      </c>
    </row>
    <row r="13" spans="1:11" ht="13.5" x14ac:dyDescent="0.25">
      <c r="A13" s="3" t="s">
        <v>27</v>
      </c>
      <c r="B13" s="2" t="s">
        <v>19</v>
      </c>
      <c r="C13" s="22">
        <v>567585884</v>
      </c>
      <c r="D13" s="22">
        <v>321296832</v>
      </c>
      <c r="E13" s="23">
        <v>516719699</v>
      </c>
      <c r="F13" s="24">
        <v>1259740714</v>
      </c>
      <c r="G13" s="22">
        <v>1546921558</v>
      </c>
      <c r="H13" s="25">
        <v>1546921558</v>
      </c>
      <c r="I13" s="26">
        <v>1538532465</v>
      </c>
      <c r="J13" s="22">
        <v>1542318833</v>
      </c>
      <c r="K13" s="23">
        <v>1445402870</v>
      </c>
    </row>
    <row r="14" spans="1:11" ht="13.5" x14ac:dyDescent="0.25">
      <c r="A14" s="3" t="s">
        <v>28</v>
      </c>
      <c r="B14" s="2" t="s">
        <v>19</v>
      </c>
      <c r="C14" s="27">
        <v>11033510</v>
      </c>
      <c r="D14" s="27">
        <v>5706467</v>
      </c>
      <c r="E14" s="28">
        <v>11768238</v>
      </c>
      <c r="F14" s="29">
        <v>152300145</v>
      </c>
      <c r="G14" s="27">
        <v>150290502</v>
      </c>
      <c r="H14" s="30">
        <v>150290502</v>
      </c>
      <c r="I14" s="31">
        <v>153595190</v>
      </c>
      <c r="J14" s="27">
        <v>159896541</v>
      </c>
      <c r="K14" s="28">
        <v>166873135</v>
      </c>
    </row>
    <row r="15" spans="1:11" ht="13.5" x14ac:dyDescent="0.25">
      <c r="A15" s="1" t="s">
        <v>29</v>
      </c>
      <c r="B15" s="2" t="s">
        <v>19</v>
      </c>
      <c r="C15" s="17">
        <f>SUM(C16:C18)</f>
        <v>3320793239</v>
      </c>
      <c r="D15" s="17">
        <f t="shared" ref="D15:K15" si="2">SUM(D16:D18)</f>
        <v>3465180141</v>
      </c>
      <c r="E15" s="32">
        <f t="shared" si="2"/>
        <v>3776547472</v>
      </c>
      <c r="F15" s="33">
        <f t="shared" si="2"/>
        <v>4583028961</v>
      </c>
      <c r="G15" s="17">
        <f t="shared" si="2"/>
        <v>5235121628</v>
      </c>
      <c r="H15" s="34">
        <f t="shared" si="2"/>
        <v>5235121628</v>
      </c>
      <c r="I15" s="19">
        <f t="shared" si="2"/>
        <v>5474107926</v>
      </c>
      <c r="J15" s="17">
        <f t="shared" si="2"/>
        <v>4919012580</v>
      </c>
      <c r="K15" s="32">
        <f t="shared" si="2"/>
        <v>4835866426</v>
      </c>
    </row>
    <row r="16" spans="1:11" ht="13.5" x14ac:dyDescent="0.25">
      <c r="A16" s="3" t="s">
        <v>30</v>
      </c>
      <c r="B16" s="2" t="s">
        <v>19</v>
      </c>
      <c r="C16" s="22">
        <v>1864364257</v>
      </c>
      <c r="D16" s="22">
        <v>2032086570</v>
      </c>
      <c r="E16" s="23">
        <v>1844228354</v>
      </c>
      <c r="F16" s="24">
        <v>2281728759</v>
      </c>
      <c r="G16" s="22">
        <v>2522943436</v>
      </c>
      <c r="H16" s="25">
        <v>2522943436</v>
      </c>
      <c r="I16" s="26">
        <v>2873331983</v>
      </c>
      <c r="J16" s="22">
        <v>2673019585</v>
      </c>
      <c r="K16" s="23">
        <v>2660413043</v>
      </c>
    </row>
    <row r="17" spans="1:11" ht="13.5" x14ac:dyDescent="0.25">
      <c r="A17" s="3" t="s">
        <v>31</v>
      </c>
      <c r="B17" s="2" t="s">
        <v>19</v>
      </c>
      <c r="C17" s="22">
        <v>1422916794</v>
      </c>
      <c r="D17" s="22">
        <v>1399086902</v>
      </c>
      <c r="E17" s="23">
        <v>1897970601</v>
      </c>
      <c r="F17" s="24">
        <v>2220428702</v>
      </c>
      <c r="G17" s="22">
        <v>2627093774</v>
      </c>
      <c r="H17" s="25">
        <v>2627093774</v>
      </c>
      <c r="I17" s="26">
        <v>2516693094</v>
      </c>
      <c r="J17" s="22">
        <v>2189858803</v>
      </c>
      <c r="K17" s="23">
        <v>2116681062</v>
      </c>
    </row>
    <row r="18" spans="1:11" ht="13.5" x14ac:dyDescent="0.25">
      <c r="A18" s="3" t="s">
        <v>32</v>
      </c>
      <c r="B18" s="2" t="s">
        <v>19</v>
      </c>
      <c r="C18" s="22">
        <v>33512188</v>
      </c>
      <c r="D18" s="22">
        <v>34006669</v>
      </c>
      <c r="E18" s="23">
        <v>34348517</v>
      </c>
      <c r="F18" s="24">
        <v>80871500</v>
      </c>
      <c r="G18" s="22">
        <v>85084418</v>
      </c>
      <c r="H18" s="25">
        <v>85084418</v>
      </c>
      <c r="I18" s="26">
        <v>84082849</v>
      </c>
      <c r="J18" s="22">
        <v>56134192</v>
      </c>
      <c r="K18" s="23">
        <v>58772321</v>
      </c>
    </row>
    <row r="19" spans="1:11" ht="13.5" x14ac:dyDescent="0.25">
      <c r="A19" s="1" t="s">
        <v>33</v>
      </c>
      <c r="B19" s="2" t="s">
        <v>19</v>
      </c>
      <c r="C19" s="17">
        <f>SUM(C20:C23)</f>
        <v>21980469207</v>
      </c>
      <c r="D19" s="17">
        <f t="shared" ref="D19:K19" si="3">SUM(D20:D23)</f>
        <v>22759989064</v>
      </c>
      <c r="E19" s="32">
        <f t="shared" si="3"/>
        <v>25207597366</v>
      </c>
      <c r="F19" s="33">
        <f t="shared" si="3"/>
        <v>26347963480</v>
      </c>
      <c r="G19" s="17">
        <f t="shared" si="3"/>
        <v>26878653576</v>
      </c>
      <c r="H19" s="34">
        <f t="shared" si="3"/>
        <v>26878653576</v>
      </c>
      <c r="I19" s="19">
        <f t="shared" si="3"/>
        <v>28553673286</v>
      </c>
      <c r="J19" s="17">
        <f t="shared" si="3"/>
        <v>30885852745</v>
      </c>
      <c r="K19" s="32">
        <f t="shared" si="3"/>
        <v>33385267407</v>
      </c>
    </row>
    <row r="20" spans="1:11" ht="13.5" x14ac:dyDescent="0.25">
      <c r="A20" s="3" t="s">
        <v>34</v>
      </c>
      <c r="B20" s="2" t="s">
        <v>19</v>
      </c>
      <c r="C20" s="22">
        <v>8583271933</v>
      </c>
      <c r="D20" s="22">
        <v>9147892726</v>
      </c>
      <c r="E20" s="23">
        <v>9351301844</v>
      </c>
      <c r="F20" s="24">
        <v>11330634418</v>
      </c>
      <c r="G20" s="22">
        <v>11181603297</v>
      </c>
      <c r="H20" s="25">
        <v>11181603297</v>
      </c>
      <c r="I20" s="26">
        <v>12652410933</v>
      </c>
      <c r="J20" s="22">
        <v>14056803986</v>
      </c>
      <c r="K20" s="23">
        <v>15701609377</v>
      </c>
    </row>
    <row r="21" spans="1:11" ht="13.5" x14ac:dyDescent="0.25">
      <c r="A21" s="3" t="s">
        <v>35</v>
      </c>
      <c r="B21" s="2" t="s">
        <v>19</v>
      </c>
      <c r="C21" s="22">
        <v>9708728721</v>
      </c>
      <c r="D21" s="22">
        <v>9778179536</v>
      </c>
      <c r="E21" s="23">
        <v>11674167916</v>
      </c>
      <c r="F21" s="24">
        <v>10564141094</v>
      </c>
      <c r="G21" s="22">
        <v>10410542451</v>
      </c>
      <c r="H21" s="25">
        <v>10410542451</v>
      </c>
      <c r="I21" s="26">
        <v>10416315053</v>
      </c>
      <c r="J21" s="22">
        <v>11223967325</v>
      </c>
      <c r="K21" s="23">
        <v>11636941895</v>
      </c>
    </row>
    <row r="22" spans="1:11" ht="13.5" x14ac:dyDescent="0.25">
      <c r="A22" s="3" t="s">
        <v>36</v>
      </c>
      <c r="B22" s="2" t="s">
        <v>19</v>
      </c>
      <c r="C22" s="27">
        <v>2130602931</v>
      </c>
      <c r="D22" s="27">
        <v>2177597706</v>
      </c>
      <c r="E22" s="28">
        <v>2440490053</v>
      </c>
      <c r="F22" s="29">
        <v>2632302443</v>
      </c>
      <c r="G22" s="27">
        <v>3164356449</v>
      </c>
      <c r="H22" s="30">
        <v>3164356449</v>
      </c>
      <c r="I22" s="31">
        <v>3310541337</v>
      </c>
      <c r="J22" s="27">
        <v>3382166361</v>
      </c>
      <c r="K22" s="28">
        <v>3693691427</v>
      </c>
    </row>
    <row r="23" spans="1:11" ht="13.5" x14ac:dyDescent="0.25">
      <c r="A23" s="3" t="s">
        <v>37</v>
      </c>
      <c r="B23" s="2" t="s">
        <v>19</v>
      </c>
      <c r="C23" s="22">
        <v>1557865622</v>
      </c>
      <c r="D23" s="22">
        <v>1656319096</v>
      </c>
      <c r="E23" s="23">
        <v>1741637553</v>
      </c>
      <c r="F23" s="24">
        <v>1820885525</v>
      </c>
      <c r="G23" s="22">
        <v>2122151379</v>
      </c>
      <c r="H23" s="25">
        <v>2122151379</v>
      </c>
      <c r="I23" s="26">
        <v>2174405963</v>
      </c>
      <c r="J23" s="22">
        <v>2222915073</v>
      </c>
      <c r="K23" s="23">
        <v>2353024708</v>
      </c>
    </row>
    <row r="24" spans="1:11" ht="13.5" x14ac:dyDescent="0.25">
      <c r="A24" s="1" t="s">
        <v>38</v>
      </c>
      <c r="B24" s="2" t="s">
        <v>39</v>
      </c>
      <c r="C24" s="17">
        <v>91162040</v>
      </c>
      <c r="D24" s="17">
        <v>124069410</v>
      </c>
      <c r="E24" s="32">
        <v>110519685</v>
      </c>
      <c r="F24" s="33">
        <v>182458574</v>
      </c>
      <c r="G24" s="17">
        <v>196211099</v>
      </c>
      <c r="H24" s="34">
        <v>196211099</v>
      </c>
      <c r="I24" s="19">
        <v>238583747</v>
      </c>
      <c r="J24" s="17">
        <v>182268175</v>
      </c>
      <c r="K24" s="32">
        <v>225939488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44204879960</v>
      </c>
      <c r="D25" s="49">
        <f t="shared" ref="D25:K25" si="4">+D5+D9+D15+D19+D24</f>
        <v>45036937147</v>
      </c>
      <c r="E25" s="50">
        <f t="shared" si="4"/>
        <v>50233644376</v>
      </c>
      <c r="F25" s="51">
        <f t="shared" si="4"/>
        <v>54277452206</v>
      </c>
      <c r="G25" s="49">
        <f t="shared" si="4"/>
        <v>56045146457</v>
      </c>
      <c r="H25" s="52">
        <f t="shared" si="4"/>
        <v>56045146457</v>
      </c>
      <c r="I25" s="53">
        <f t="shared" si="4"/>
        <v>59239711742</v>
      </c>
      <c r="J25" s="49">
        <f t="shared" si="4"/>
        <v>61789286524</v>
      </c>
      <c r="K25" s="50">
        <f t="shared" si="4"/>
        <v>64960728474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10471793331</v>
      </c>
      <c r="D28" s="17">
        <f t="shared" si="5"/>
        <v>11811739090</v>
      </c>
      <c r="E28" s="18">
        <f t="shared" si="5"/>
        <v>11552520015</v>
      </c>
      <c r="F28" s="19">
        <f t="shared" si="5"/>
        <v>11718349069</v>
      </c>
      <c r="G28" s="17">
        <f t="shared" si="5"/>
        <v>12159902357</v>
      </c>
      <c r="H28" s="20">
        <f t="shared" si="5"/>
        <v>12159902357</v>
      </c>
      <c r="I28" s="21">
        <f t="shared" si="5"/>
        <v>12161346627</v>
      </c>
      <c r="J28" s="17">
        <f t="shared" si="5"/>
        <v>12396605176</v>
      </c>
      <c r="K28" s="20">
        <f t="shared" si="5"/>
        <v>12872205024</v>
      </c>
    </row>
    <row r="29" spans="1:11" ht="13.5" x14ac:dyDescent="0.25">
      <c r="A29" s="3" t="s">
        <v>20</v>
      </c>
      <c r="B29" s="2" t="s">
        <v>19</v>
      </c>
      <c r="C29" s="22">
        <v>2297260552</v>
      </c>
      <c r="D29" s="22">
        <v>2314444959</v>
      </c>
      <c r="E29" s="23">
        <v>2542267458</v>
      </c>
      <c r="F29" s="24">
        <v>2783085128</v>
      </c>
      <c r="G29" s="22">
        <v>2796502402</v>
      </c>
      <c r="H29" s="25">
        <v>2796502402</v>
      </c>
      <c r="I29" s="26">
        <v>2795824647</v>
      </c>
      <c r="J29" s="22">
        <v>2879756542</v>
      </c>
      <c r="K29" s="23">
        <v>3003060202</v>
      </c>
    </row>
    <row r="30" spans="1:11" ht="13.5" x14ac:dyDescent="0.25">
      <c r="A30" s="3" t="s">
        <v>21</v>
      </c>
      <c r="B30" s="2" t="s">
        <v>19</v>
      </c>
      <c r="C30" s="27">
        <v>8040991448</v>
      </c>
      <c r="D30" s="27">
        <v>9351939651</v>
      </c>
      <c r="E30" s="28">
        <v>8831294779</v>
      </c>
      <c r="F30" s="29">
        <v>8733916478</v>
      </c>
      <c r="G30" s="27">
        <v>9165537900</v>
      </c>
      <c r="H30" s="30">
        <v>9165537900</v>
      </c>
      <c r="I30" s="31">
        <v>9143705579</v>
      </c>
      <c r="J30" s="27">
        <v>9285814317</v>
      </c>
      <c r="K30" s="28">
        <v>9626873969</v>
      </c>
    </row>
    <row r="31" spans="1:11" ht="13.5" x14ac:dyDescent="0.25">
      <c r="A31" s="3" t="s">
        <v>22</v>
      </c>
      <c r="B31" s="2" t="s">
        <v>19</v>
      </c>
      <c r="C31" s="22">
        <v>133541331</v>
      </c>
      <c r="D31" s="22">
        <v>145354480</v>
      </c>
      <c r="E31" s="23">
        <v>178957778</v>
      </c>
      <c r="F31" s="24">
        <v>201347463</v>
      </c>
      <c r="G31" s="22">
        <v>197862055</v>
      </c>
      <c r="H31" s="25">
        <v>197862055</v>
      </c>
      <c r="I31" s="26">
        <v>221816401</v>
      </c>
      <c r="J31" s="22">
        <v>231034317</v>
      </c>
      <c r="K31" s="23">
        <v>242270853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4217112128</v>
      </c>
      <c r="D32" s="17">
        <f t="shared" si="6"/>
        <v>4603939115</v>
      </c>
      <c r="E32" s="32">
        <f t="shared" si="6"/>
        <v>4901016894</v>
      </c>
      <c r="F32" s="33">
        <f t="shared" si="6"/>
        <v>5619133039</v>
      </c>
      <c r="G32" s="17">
        <f t="shared" si="6"/>
        <v>5807734252</v>
      </c>
      <c r="H32" s="34">
        <f t="shared" si="6"/>
        <v>5807734252</v>
      </c>
      <c r="I32" s="19">
        <f t="shared" si="6"/>
        <v>6086731013</v>
      </c>
      <c r="J32" s="17">
        <f t="shared" si="6"/>
        <v>6303441673</v>
      </c>
      <c r="K32" s="32">
        <f t="shared" si="6"/>
        <v>6535788050</v>
      </c>
    </row>
    <row r="33" spans="1:11" ht="13.5" x14ac:dyDescent="0.25">
      <c r="A33" s="3" t="s">
        <v>24</v>
      </c>
      <c r="B33" s="2" t="s">
        <v>19</v>
      </c>
      <c r="C33" s="22">
        <v>1001373779</v>
      </c>
      <c r="D33" s="22">
        <v>1050459326</v>
      </c>
      <c r="E33" s="23">
        <v>1139902650</v>
      </c>
      <c r="F33" s="24">
        <v>1246044044</v>
      </c>
      <c r="G33" s="22">
        <v>1236864833</v>
      </c>
      <c r="H33" s="25">
        <v>1236864833</v>
      </c>
      <c r="I33" s="26">
        <v>1139033081</v>
      </c>
      <c r="J33" s="22">
        <v>1200791138</v>
      </c>
      <c r="K33" s="23">
        <v>1230926066</v>
      </c>
    </row>
    <row r="34" spans="1:11" ht="13.5" x14ac:dyDescent="0.25">
      <c r="A34" s="3" t="s">
        <v>25</v>
      </c>
      <c r="B34" s="2" t="s">
        <v>19</v>
      </c>
      <c r="C34" s="22">
        <v>1007048587</v>
      </c>
      <c r="D34" s="22">
        <v>1123132562</v>
      </c>
      <c r="E34" s="23">
        <v>1160478548</v>
      </c>
      <c r="F34" s="24">
        <v>1259681231</v>
      </c>
      <c r="G34" s="22">
        <v>1185731623</v>
      </c>
      <c r="H34" s="25">
        <v>1185731623</v>
      </c>
      <c r="I34" s="26">
        <v>1336357925</v>
      </c>
      <c r="J34" s="22">
        <v>1425086617</v>
      </c>
      <c r="K34" s="23">
        <v>1505355896</v>
      </c>
    </row>
    <row r="35" spans="1:11" ht="13.5" x14ac:dyDescent="0.25">
      <c r="A35" s="3" t="s">
        <v>26</v>
      </c>
      <c r="B35" s="2" t="s">
        <v>19</v>
      </c>
      <c r="C35" s="22">
        <v>1583517320</v>
      </c>
      <c r="D35" s="22">
        <v>1793287925</v>
      </c>
      <c r="E35" s="23">
        <v>1822227831</v>
      </c>
      <c r="F35" s="24">
        <v>2103277473</v>
      </c>
      <c r="G35" s="22">
        <v>2094666445</v>
      </c>
      <c r="H35" s="25">
        <v>2094666445</v>
      </c>
      <c r="I35" s="26">
        <v>2175250604</v>
      </c>
      <c r="J35" s="22">
        <v>2288869938</v>
      </c>
      <c r="K35" s="23">
        <v>2417989369</v>
      </c>
    </row>
    <row r="36" spans="1:11" ht="13.5" x14ac:dyDescent="0.25">
      <c r="A36" s="3" t="s">
        <v>27</v>
      </c>
      <c r="B36" s="2" t="s">
        <v>19</v>
      </c>
      <c r="C36" s="22">
        <v>354219049</v>
      </c>
      <c r="D36" s="22">
        <v>368679275</v>
      </c>
      <c r="E36" s="23">
        <v>499746550</v>
      </c>
      <c r="F36" s="24">
        <v>585527358</v>
      </c>
      <c r="G36" s="22">
        <v>870999540</v>
      </c>
      <c r="H36" s="25">
        <v>870999540</v>
      </c>
      <c r="I36" s="26">
        <v>952830113</v>
      </c>
      <c r="J36" s="22">
        <v>879355601</v>
      </c>
      <c r="K36" s="23">
        <v>849739274</v>
      </c>
    </row>
    <row r="37" spans="1:11" ht="13.5" x14ac:dyDescent="0.25">
      <c r="A37" s="3" t="s">
        <v>28</v>
      </c>
      <c r="B37" s="2" t="s">
        <v>19</v>
      </c>
      <c r="C37" s="27">
        <v>270953393</v>
      </c>
      <c r="D37" s="27">
        <v>268380027</v>
      </c>
      <c r="E37" s="28">
        <v>278661315</v>
      </c>
      <c r="F37" s="29">
        <v>424602933</v>
      </c>
      <c r="G37" s="27">
        <v>419471811</v>
      </c>
      <c r="H37" s="30">
        <v>419471811</v>
      </c>
      <c r="I37" s="31">
        <v>483259290</v>
      </c>
      <c r="J37" s="27">
        <v>509338379</v>
      </c>
      <c r="K37" s="28">
        <v>531777445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4135087362</v>
      </c>
      <c r="D38" s="17">
        <f t="shared" si="7"/>
        <v>4824927711</v>
      </c>
      <c r="E38" s="32">
        <f t="shared" si="7"/>
        <v>4847241912</v>
      </c>
      <c r="F38" s="33">
        <f t="shared" si="7"/>
        <v>5376338535</v>
      </c>
      <c r="G38" s="17">
        <f t="shared" si="7"/>
        <v>5882701900</v>
      </c>
      <c r="H38" s="34">
        <f t="shared" si="7"/>
        <v>5882701900</v>
      </c>
      <c r="I38" s="19">
        <f t="shared" si="7"/>
        <v>6122278243</v>
      </c>
      <c r="J38" s="17">
        <f t="shared" si="7"/>
        <v>6178303257</v>
      </c>
      <c r="K38" s="32">
        <f t="shared" si="7"/>
        <v>6315977023</v>
      </c>
    </row>
    <row r="39" spans="1:11" ht="13.5" x14ac:dyDescent="0.25">
      <c r="A39" s="3" t="s">
        <v>30</v>
      </c>
      <c r="B39" s="2" t="s">
        <v>19</v>
      </c>
      <c r="C39" s="22">
        <v>1643609756</v>
      </c>
      <c r="D39" s="22">
        <v>1688719202</v>
      </c>
      <c r="E39" s="23">
        <v>1569516972</v>
      </c>
      <c r="F39" s="24">
        <v>2044329890</v>
      </c>
      <c r="G39" s="22">
        <v>2178855052</v>
      </c>
      <c r="H39" s="25">
        <v>2178855052</v>
      </c>
      <c r="I39" s="26">
        <v>2290982782</v>
      </c>
      <c r="J39" s="22">
        <v>2233442606</v>
      </c>
      <c r="K39" s="23">
        <v>2309040558</v>
      </c>
    </row>
    <row r="40" spans="1:11" ht="13.5" x14ac:dyDescent="0.25">
      <c r="A40" s="3" t="s">
        <v>31</v>
      </c>
      <c r="B40" s="2" t="s">
        <v>19</v>
      </c>
      <c r="C40" s="22">
        <v>2361259927</v>
      </c>
      <c r="D40" s="22">
        <v>3040834640</v>
      </c>
      <c r="E40" s="23">
        <v>3154811971</v>
      </c>
      <c r="F40" s="24">
        <v>3158081955</v>
      </c>
      <c r="G40" s="22">
        <v>3535834086</v>
      </c>
      <c r="H40" s="25">
        <v>3535834086</v>
      </c>
      <c r="I40" s="26">
        <v>3669319941</v>
      </c>
      <c r="J40" s="22">
        <v>3779322820</v>
      </c>
      <c r="K40" s="23">
        <v>3831221784</v>
      </c>
    </row>
    <row r="41" spans="1:11" ht="13.5" x14ac:dyDescent="0.25">
      <c r="A41" s="3" t="s">
        <v>32</v>
      </c>
      <c r="B41" s="2" t="s">
        <v>19</v>
      </c>
      <c r="C41" s="22">
        <v>130217679</v>
      </c>
      <c r="D41" s="22">
        <v>95373869</v>
      </c>
      <c r="E41" s="23">
        <v>122912969</v>
      </c>
      <c r="F41" s="24">
        <v>173926690</v>
      </c>
      <c r="G41" s="22">
        <v>168012762</v>
      </c>
      <c r="H41" s="25">
        <v>168012762</v>
      </c>
      <c r="I41" s="26">
        <v>161975520</v>
      </c>
      <c r="J41" s="22">
        <v>165537831</v>
      </c>
      <c r="K41" s="23">
        <v>175714681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20121830849</v>
      </c>
      <c r="D42" s="17">
        <f t="shared" si="8"/>
        <v>21882607070</v>
      </c>
      <c r="E42" s="32">
        <f t="shared" si="8"/>
        <v>23556183821</v>
      </c>
      <c r="F42" s="33">
        <f t="shared" si="8"/>
        <v>24737997534</v>
      </c>
      <c r="G42" s="17">
        <f t="shared" si="8"/>
        <v>24966321319</v>
      </c>
      <c r="H42" s="34">
        <f t="shared" si="8"/>
        <v>24966321319</v>
      </c>
      <c r="I42" s="19">
        <f t="shared" si="8"/>
        <v>26610129373</v>
      </c>
      <c r="J42" s="17">
        <f t="shared" si="8"/>
        <v>28726016113</v>
      </c>
      <c r="K42" s="32">
        <f t="shared" si="8"/>
        <v>31046804744</v>
      </c>
    </row>
    <row r="43" spans="1:11" ht="13.5" x14ac:dyDescent="0.25">
      <c r="A43" s="3" t="s">
        <v>34</v>
      </c>
      <c r="B43" s="2" t="s">
        <v>19</v>
      </c>
      <c r="C43" s="22">
        <v>9815256684</v>
      </c>
      <c r="D43" s="22">
        <v>10701554559</v>
      </c>
      <c r="E43" s="23">
        <v>10546857963</v>
      </c>
      <c r="F43" s="24">
        <v>13110875364</v>
      </c>
      <c r="G43" s="22">
        <v>13201215581</v>
      </c>
      <c r="H43" s="25">
        <v>13201215581</v>
      </c>
      <c r="I43" s="26">
        <v>14741135616</v>
      </c>
      <c r="J43" s="22">
        <v>16302239501</v>
      </c>
      <c r="K43" s="23">
        <v>17974789548</v>
      </c>
    </row>
    <row r="44" spans="1:11" ht="13.5" x14ac:dyDescent="0.25">
      <c r="A44" s="3" t="s">
        <v>35</v>
      </c>
      <c r="B44" s="2" t="s">
        <v>19</v>
      </c>
      <c r="C44" s="22">
        <v>6862953099</v>
      </c>
      <c r="D44" s="22">
        <v>7181583487</v>
      </c>
      <c r="E44" s="23">
        <v>8638891716</v>
      </c>
      <c r="F44" s="24">
        <v>6940156373</v>
      </c>
      <c r="G44" s="22">
        <v>7146262219</v>
      </c>
      <c r="H44" s="25">
        <v>7146262219</v>
      </c>
      <c r="I44" s="26">
        <v>7177018100</v>
      </c>
      <c r="J44" s="22">
        <v>7630192714</v>
      </c>
      <c r="K44" s="23">
        <v>8049553660</v>
      </c>
    </row>
    <row r="45" spans="1:11" ht="13.5" x14ac:dyDescent="0.25">
      <c r="A45" s="3" t="s">
        <v>36</v>
      </c>
      <c r="B45" s="2" t="s">
        <v>19</v>
      </c>
      <c r="C45" s="27">
        <v>1822207435</v>
      </c>
      <c r="D45" s="27">
        <v>2081377167</v>
      </c>
      <c r="E45" s="28">
        <v>1970806945</v>
      </c>
      <c r="F45" s="29">
        <v>2517917618</v>
      </c>
      <c r="G45" s="27">
        <v>2418504190</v>
      </c>
      <c r="H45" s="30">
        <v>2418504190</v>
      </c>
      <c r="I45" s="31">
        <v>2444916441</v>
      </c>
      <c r="J45" s="27">
        <v>2474060247</v>
      </c>
      <c r="K45" s="28">
        <v>2602819191</v>
      </c>
    </row>
    <row r="46" spans="1:11" ht="13.5" x14ac:dyDescent="0.25">
      <c r="A46" s="3" t="s">
        <v>37</v>
      </c>
      <c r="B46" s="2" t="s">
        <v>19</v>
      </c>
      <c r="C46" s="22">
        <v>1621413631</v>
      </c>
      <c r="D46" s="22">
        <v>1918091857</v>
      </c>
      <c r="E46" s="23">
        <v>2399627197</v>
      </c>
      <c r="F46" s="24">
        <v>2169048179</v>
      </c>
      <c r="G46" s="22">
        <v>2200339329</v>
      </c>
      <c r="H46" s="25">
        <v>2200339329</v>
      </c>
      <c r="I46" s="26">
        <v>2247059216</v>
      </c>
      <c r="J46" s="22">
        <v>2319523651</v>
      </c>
      <c r="K46" s="23">
        <v>2419642345</v>
      </c>
    </row>
    <row r="47" spans="1:11" ht="13.5" x14ac:dyDescent="0.25">
      <c r="A47" s="1" t="s">
        <v>38</v>
      </c>
      <c r="B47" s="2" t="s">
        <v>39</v>
      </c>
      <c r="C47" s="17">
        <v>202585710</v>
      </c>
      <c r="D47" s="17">
        <v>237732824</v>
      </c>
      <c r="E47" s="32">
        <v>238828288</v>
      </c>
      <c r="F47" s="33">
        <v>308668852</v>
      </c>
      <c r="G47" s="17">
        <v>331064298</v>
      </c>
      <c r="H47" s="34">
        <v>331064298</v>
      </c>
      <c r="I47" s="19">
        <v>354119183</v>
      </c>
      <c r="J47" s="17">
        <v>335674706</v>
      </c>
      <c r="K47" s="32">
        <v>353728811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39148409380</v>
      </c>
      <c r="D48" s="49">
        <f t="shared" si="9"/>
        <v>43360945810</v>
      </c>
      <c r="E48" s="50">
        <f t="shared" si="9"/>
        <v>45095790930</v>
      </c>
      <c r="F48" s="51">
        <f t="shared" si="9"/>
        <v>47760487029</v>
      </c>
      <c r="G48" s="49">
        <f t="shared" si="9"/>
        <v>49147724126</v>
      </c>
      <c r="H48" s="52">
        <f t="shared" si="9"/>
        <v>49147724126</v>
      </c>
      <c r="I48" s="53">
        <f t="shared" si="9"/>
        <v>51334604439</v>
      </c>
      <c r="J48" s="49">
        <f t="shared" si="9"/>
        <v>53940040925</v>
      </c>
      <c r="K48" s="50">
        <f t="shared" si="9"/>
        <v>57124503652</v>
      </c>
    </row>
    <row r="49" spans="1:11" ht="13.5" x14ac:dyDescent="0.25">
      <c r="A49" s="9" t="s">
        <v>85</v>
      </c>
      <c r="B49" s="10"/>
      <c r="C49" s="54">
        <f>+C25-C48</f>
        <v>5056470580</v>
      </c>
      <c r="D49" s="54">
        <f t="shared" ref="D49:K49" si="10">+D25-D48</f>
        <v>1675991337</v>
      </c>
      <c r="E49" s="55">
        <f t="shared" si="10"/>
        <v>5137853446</v>
      </c>
      <c r="F49" s="56">
        <f t="shared" si="10"/>
        <v>6516965177</v>
      </c>
      <c r="G49" s="54">
        <f t="shared" si="10"/>
        <v>6897422331</v>
      </c>
      <c r="H49" s="57">
        <f t="shared" si="10"/>
        <v>6897422331</v>
      </c>
      <c r="I49" s="58">
        <f t="shared" si="10"/>
        <v>7905107303</v>
      </c>
      <c r="J49" s="54">
        <f t="shared" si="10"/>
        <v>7849245599</v>
      </c>
      <c r="K49" s="55">
        <f t="shared" si="10"/>
        <v>7836224822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workbookViewId="0">
      <selection activeCell="Q18" sqref="Q18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3016487658</v>
      </c>
      <c r="D5" s="17">
        <f t="shared" ref="D5:K5" si="0">SUM(D6:D8)</f>
        <v>3130086420</v>
      </c>
      <c r="E5" s="18">
        <f t="shared" si="0"/>
        <v>3391704027</v>
      </c>
      <c r="F5" s="19">
        <f t="shared" si="0"/>
        <v>3809861889</v>
      </c>
      <c r="G5" s="17">
        <f t="shared" si="0"/>
        <v>3820325573</v>
      </c>
      <c r="H5" s="20">
        <f t="shared" si="0"/>
        <v>3820325573</v>
      </c>
      <c r="I5" s="21">
        <f t="shared" si="0"/>
        <v>3956820989</v>
      </c>
      <c r="J5" s="17">
        <f t="shared" si="0"/>
        <v>4147805035</v>
      </c>
      <c r="K5" s="20">
        <f t="shared" si="0"/>
        <v>4344677649</v>
      </c>
    </row>
    <row r="6" spans="1:11" ht="13.5" x14ac:dyDescent="0.25">
      <c r="A6" s="3" t="s">
        <v>20</v>
      </c>
      <c r="B6" s="2" t="s">
        <v>19</v>
      </c>
      <c r="C6" s="22">
        <v>31399320</v>
      </c>
      <c r="D6" s="22">
        <v>27407760</v>
      </c>
      <c r="E6" s="23">
        <v>17680943</v>
      </c>
      <c r="F6" s="24">
        <v>19918020</v>
      </c>
      <c r="G6" s="22">
        <v>16578020</v>
      </c>
      <c r="H6" s="25">
        <v>16578020</v>
      </c>
      <c r="I6" s="26">
        <v>18374950</v>
      </c>
      <c r="J6" s="22">
        <v>18777320</v>
      </c>
      <c r="K6" s="23">
        <v>21879560</v>
      </c>
    </row>
    <row r="7" spans="1:11" ht="13.5" x14ac:dyDescent="0.25">
      <c r="A7" s="3" t="s">
        <v>21</v>
      </c>
      <c r="B7" s="2" t="s">
        <v>19</v>
      </c>
      <c r="C7" s="27">
        <v>2985088338</v>
      </c>
      <c r="D7" s="27">
        <v>3102678660</v>
      </c>
      <c r="E7" s="28">
        <v>3374023084</v>
      </c>
      <c r="F7" s="29">
        <v>3789943869</v>
      </c>
      <c r="G7" s="27">
        <v>3803747553</v>
      </c>
      <c r="H7" s="30">
        <v>3803747553</v>
      </c>
      <c r="I7" s="31">
        <v>3938446039</v>
      </c>
      <c r="J7" s="27">
        <v>4129027715</v>
      </c>
      <c r="K7" s="28">
        <v>4322798089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679485201</v>
      </c>
      <c r="D9" s="17">
        <f t="shared" ref="D9:K9" si="1">SUM(D10:D14)</f>
        <v>450332565</v>
      </c>
      <c r="E9" s="32">
        <f t="shared" si="1"/>
        <v>476458865</v>
      </c>
      <c r="F9" s="33">
        <f t="shared" si="1"/>
        <v>704912537</v>
      </c>
      <c r="G9" s="17">
        <f t="shared" si="1"/>
        <v>683778986</v>
      </c>
      <c r="H9" s="34">
        <f t="shared" si="1"/>
        <v>683778986</v>
      </c>
      <c r="I9" s="19">
        <f t="shared" si="1"/>
        <v>634896357</v>
      </c>
      <c r="J9" s="17">
        <f t="shared" si="1"/>
        <v>831527163</v>
      </c>
      <c r="K9" s="32">
        <f t="shared" si="1"/>
        <v>817180120</v>
      </c>
    </row>
    <row r="10" spans="1:11" ht="13.5" x14ac:dyDescent="0.25">
      <c r="A10" s="3" t="s">
        <v>24</v>
      </c>
      <c r="B10" s="2" t="s">
        <v>19</v>
      </c>
      <c r="C10" s="22">
        <v>26857934</v>
      </c>
      <c r="D10" s="22">
        <v>25320073</v>
      </c>
      <c r="E10" s="23">
        <v>36198800</v>
      </c>
      <c r="F10" s="24">
        <v>60942194</v>
      </c>
      <c r="G10" s="22">
        <v>60942194</v>
      </c>
      <c r="H10" s="25">
        <v>60942194</v>
      </c>
      <c r="I10" s="26">
        <v>42889731</v>
      </c>
      <c r="J10" s="22">
        <v>44908040</v>
      </c>
      <c r="K10" s="23">
        <v>51508685</v>
      </c>
    </row>
    <row r="11" spans="1:11" ht="13.5" x14ac:dyDescent="0.25">
      <c r="A11" s="3" t="s">
        <v>25</v>
      </c>
      <c r="B11" s="2" t="s">
        <v>19</v>
      </c>
      <c r="C11" s="22">
        <v>1099933</v>
      </c>
      <c r="D11" s="22">
        <v>8434739</v>
      </c>
      <c r="E11" s="23">
        <v>30489779</v>
      </c>
      <c r="F11" s="24">
        <v>27466270</v>
      </c>
      <c r="G11" s="22">
        <v>28390270</v>
      </c>
      <c r="H11" s="25">
        <v>28390270</v>
      </c>
      <c r="I11" s="26">
        <v>25472893</v>
      </c>
      <c r="J11" s="22">
        <v>26629027</v>
      </c>
      <c r="K11" s="23">
        <v>55646790</v>
      </c>
    </row>
    <row r="12" spans="1:11" ht="13.5" x14ac:dyDescent="0.25">
      <c r="A12" s="3" t="s">
        <v>26</v>
      </c>
      <c r="B12" s="2" t="s">
        <v>19</v>
      </c>
      <c r="C12" s="22">
        <v>182627437</v>
      </c>
      <c r="D12" s="22">
        <v>179714254</v>
      </c>
      <c r="E12" s="23">
        <v>175321817</v>
      </c>
      <c r="F12" s="24">
        <v>205615548</v>
      </c>
      <c r="G12" s="22">
        <v>190473699</v>
      </c>
      <c r="H12" s="25">
        <v>190473699</v>
      </c>
      <c r="I12" s="26">
        <v>199114255</v>
      </c>
      <c r="J12" s="22">
        <v>208074299</v>
      </c>
      <c r="K12" s="23">
        <v>218625403</v>
      </c>
    </row>
    <row r="13" spans="1:11" ht="13.5" x14ac:dyDescent="0.25">
      <c r="A13" s="3" t="s">
        <v>27</v>
      </c>
      <c r="B13" s="2" t="s">
        <v>19</v>
      </c>
      <c r="C13" s="22">
        <v>468826942</v>
      </c>
      <c r="D13" s="22">
        <v>236850899</v>
      </c>
      <c r="E13" s="23">
        <v>234412269</v>
      </c>
      <c r="F13" s="24">
        <v>410850421</v>
      </c>
      <c r="G13" s="22">
        <v>403934719</v>
      </c>
      <c r="H13" s="25">
        <v>403934719</v>
      </c>
      <c r="I13" s="26">
        <v>367379507</v>
      </c>
      <c r="J13" s="22">
        <v>551873987</v>
      </c>
      <c r="K13" s="23">
        <v>491355508</v>
      </c>
    </row>
    <row r="14" spans="1:11" ht="13.5" x14ac:dyDescent="0.25">
      <c r="A14" s="3" t="s">
        <v>28</v>
      </c>
      <c r="B14" s="2" t="s">
        <v>19</v>
      </c>
      <c r="C14" s="27">
        <v>72955</v>
      </c>
      <c r="D14" s="27">
        <v>12600</v>
      </c>
      <c r="E14" s="28">
        <v>36200</v>
      </c>
      <c r="F14" s="29">
        <v>38104</v>
      </c>
      <c r="G14" s="27">
        <v>38104</v>
      </c>
      <c r="H14" s="30">
        <v>38104</v>
      </c>
      <c r="I14" s="31">
        <v>39971</v>
      </c>
      <c r="J14" s="27">
        <v>41810</v>
      </c>
      <c r="K14" s="28">
        <v>43734</v>
      </c>
    </row>
    <row r="15" spans="1:11" ht="13.5" x14ac:dyDescent="0.25">
      <c r="A15" s="1" t="s">
        <v>29</v>
      </c>
      <c r="B15" s="2" t="s">
        <v>19</v>
      </c>
      <c r="C15" s="17">
        <f>SUM(C16:C18)</f>
        <v>553660171</v>
      </c>
      <c r="D15" s="17">
        <f t="shared" ref="D15:K15" si="2">SUM(D16:D18)</f>
        <v>288637059</v>
      </c>
      <c r="E15" s="32">
        <f t="shared" si="2"/>
        <v>308502501</v>
      </c>
      <c r="F15" s="33">
        <f t="shared" si="2"/>
        <v>275093060</v>
      </c>
      <c r="G15" s="17">
        <f t="shared" si="2"/>
        <v>299821171</v>
      </c>
      <c r="H15" s="34">
        <f t="shared" si="2"/>
        <v>299821171</v>
      </c>
      <c r="I15" s="19">
        <f t="shared" si="2"/>
        <v>301548722</v>
      </c>
      <c r="J15" s="17">
        <f t="shared" si="2"/>
        <v>280245111</v>
      </c>
      <c r="K15" s="32">
        <f t="shared" si="2"/>
        <v>291871611</v>
      </c>
    </row>
    <row r="16" spans="1:11" ht="13.5" x14ac:dyDescent="0.25">
      <c r="A16" s="3" t="s">
        <v>30</v>
      </c>
      <c r="B16" s="2" t="s">
        <v>19</v>
      </c>
      <c r="C16" s="22">
        <v>287159789</v>
      </c>
      <c r="D16" s="22">
        <v>140657880</v>
      </c>
      <c r="E16" s="23">
        <v>103481990</v>
      </c>
      <c r="F16" s="24">
        <v>177392232</v>
      </c>
      <c r="G16" s="22">
        <v>208020343</v>
      </c>
      <c r="H16" s="25">
        <v>208020343</v>
      </c>
      <c r="I16" s="26">
        <v>186479666</v>
      </c>
      <c r="J16" s="22">
        <v>149529665</v>
      </c>
      <c r="K16" s="23">
        <v>157650127</v>
      </c>
    </row>
    <row r="17" spans="1:11" ht="13.5" x14ac:dyDescent="0.25">
      <c r="A17" s="3" t="s">
        <v>31</v>
      </c>
      <c r="B17" s="2" t="s">
        <v>19</v>
      </c>
      <c r="C17" s="22">
        <v>266257160</v>
      </c>
      <c r="D17" s="22">
        <v>147979179</v>
      </c>
      <c r="E17" s="23">
        <v>205020511</v>
      </c>
      <c r="F17" s="24">
        <v>97700828</v>
      </c>
      <c r="G17" s="22">
        <v>91800828</v>
      </c>
      <c r="H17" s="25">
        <v>91800828</v>
      </c>
      <c r="I17" s="26">
        <v>115069056</v>
      </c>
      <c r="J17" s="22">
        <v>130715446</v>
      </c>
      <c r="K17" s="23">
        <v>134221484</v>
      </c>
    </row>
    <row r="18" spans="1:11" ht="13.5" x14ac:dyDescent="0.25">
      <c r="A18" s="3" t="s">
        <v>32</v>
      </c>
      <c r="B18" s="2" t="s">
        <v>19</v>
      </c>
      <c r="C18" s="22">
        <v>243222</v>
      </c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4664916461</v>
      </c>
      <c r="D19" s="17">
        <f t="shared" ref="D19:K19" si="3">SUM(D20:D23)</f>
        <v>4990728453</v>
      </c>
      <c r="E19" s="32">
        <f t="shared" si="3"/>
        <v>4561480973</v>
      </c>
      <c r="F19" s="33">
        <f t="shared" si="3"/>
        <v>5293189822</v>
      </c>
      <c r="G19" s="17">
        <f t="shared" si="3"/>
        <v>5233031361</v>
      </c>
      <c r="H19" s="34">
        <f t="shared" si="3"/>
        <v>5233031361</v>
      </c>
      <c r="I19" s="19">
        <f t="shared" si="3"/>
        <v>5881245058</v>
      </c>
      <c r="J19" s="17">
        <f t="shared" si="3"/>
        <v>6458763275</v>
      </c>
      <c r="K19" s="32">
        <f t="shared" si="3"/>
        <v>7193664749</v>
      </c>
    </row>
    <row r="20" spans="1:11" ht="13.5" x14ac:dyDescent="0.25">
      <c r="A20" s="3" t="s">
        <v>34</v>
      </c>
      <c r="B20" s="2" t="s">
        <v>19</v>
      </c>
      <c r="C20" s="22">
        <v>2039214461</v>
      </c>
      <c r="D20" s="22">
        <v>2248952891</v>
      </c>
      <c r="E20" s="23">
        <v>2270135044</v>
      </c>
      <c r="F20" s="24">
        <v>2707089475</v>
      </c>
      <c r="G20" s="22">
        <v>2547216333</v>
      </c>
      <c r="H20" s="25">
        <v>2547216333</v>
      </c>
      <c r="I20" s="26">
        <v>2950266994</v>
      </c>
      <c r="J20" s="22">
        <v>3403625500</v>
      </c>
      <c r="K20" s="23">
        <v>3921964946</v>
      </c>
    </row>
    <row r="21" spans="1:11" ht="13.5" x14ac:dyDescent="0.25">
      <c r="A21" s="3" t="s">
        <v>35</v>
      </c>
      <c r="B21" s="2" t="s">
        <v>19</v>
      </c>
      <c r="C21" s="22">
        <v>1457579850</v>
      </c>
      <c r="D21" s="22">
        <v>1541832549</v>
      </c>
      <c r="E21" s="23">
        <v>1041863938</v>
      </c>
      <c r="F21" s="24">
        <v>1240970857</v>
      </c>
      <c r="G21" s="22">
        <v>1151235979</v>
      </c>
      <c r="H21" s="25">
        <v>1151235979</v>
      </c>
      <c r="I21" s="26">
        <v>1301669246</v>
      </c>
      <c r="J21" s="22">
        <v>1387641040</v>
      </c>
      <c r="K21" s="23">
        <v>1505131435</v>
      </c>
    </row>
    <row r="22" spans="1:11" ht="13.5" x14ac:dyDescent="0.25">
      <c r="A22" s="3" t="s">
        <v>36</v>
      </c>
      <c r="B22" s="2" t="s">
        <v>19</v>
      </c>
      <c r="C22" s="27">
        <v>654124405</v>
      </c>
      <c r="D22" s="27">
        <v>650802731</v>
      </c>
      <c r="E22" s="28">
        <v>654251011</v>
      </c>
      <c r="F22" s="29">
        <v>723710758</v>
      </c>
      <c r="G22" s="27">
        <v>803914684</v>
      </c>
      <c r="H22" s="30">
        <v>803914684</v>
      </c>
      <c r="I22" s="31">
        <v>848193986</v>
      </c>
      <c r="J22" s="27">
        <v>891336844</v>
      </c>
      <c r="K22" s="28">
        <v>934195930</v>
      </c>
    </row>
    <row r="23" spans="1:11" ht="13.5" x14ac:dyDescent="0.25">
      <c r="A23" s="3" t="s">
        <v>37</v>
      </c>
      <c r="B23" s="2" t="s">
        <v>19</v>
      </c>
      <c r="C23" s="22">
        <v>513997745</v>
      </c>
      <c r="D23" s="22">
        <v>549140282</v>
      </c>
      <c r="E23" s="23">
        <v>595230980</v>
      </c>
      <c r="F23" s="24">
        <v>621418732</v>
      </c>
      <c r="G23" s="22">
        <v>730664365</v>
      </c>
      <c r="H23" s="25">
        <v>730664365</v>
      </c>
      <c r="I23" s="26">
        <v>781114832</v>
      </c>
      <c r="J23" s="22">
        <v>776159891</v>
      </c>
      <c r="K23" s="23">
        <v>832372438</v>
      </c>
    </row>
    <row r="24" spans="1:11" ht="13.5" x14ac:dyDescent="0.25">
      <c r="A24" s="1" t="s">
        <v>38</v>
      </c>
      <c r="B24" s="2" t="s">
        <v>39</v>
      </c>
      <c r="C24" s="17">
        <v>51266475</v>
      </c>
      <c r="D24" s="17">
        <v>78760877</v>
      </c>
      <c r="E24" s="32">
        <v>63378829</v>
      </c>
      <c r="F24" s="33">
        <v>93080075</v>
      </c>
      <c r="G24" s="17">
        <v>109053200</v>
      </c>
      <c r="H24" s="34">
        <v>109053200</v>
      </c>
      <c r="I24" s="19">
        <v>149113416</v>
      </c>
      <c r="J24" s="17">
        <v>88908093</v>
      </c>
      <c r="K24" s="32">
        <v>123634229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8965815966</v>
      </c>
      <c r="D25" s="49">
        <f t="shared" ref="D25:K25" si="4">+D5+D9+D15+D19+D24</f>
        <v>8938545374</v>
      </c>
      <c r="E25" s="50">
        <f t="shared" si="4"/>
        <v>8801525195</v>
      </c>
      <c r="F25" s="51">
        <f t="shared" si="4"/>
        <v>10176137383</v>
      </c>
      <c r="G25" s="49">
        <f t="shared" si="4"/>
        <v>10146010291</v>
      </c>
      <c r="H25" s="52">
        <f t="shared" si="4"/>
        <v>10146010291</v>
      </c>
      <c r="I25" s="53">
        <f t="shared" si="4"/>
        <v>10923624542</v>
      </c>
      <c r="J25" s="49">
        <f t="shared" si="4"/>
        <v>11807248677</v>
      </c>
      <c r="K25" s="50">
        <f t="shared" si="4"/>
        <v>12771028358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1571248188</v>
      </c>
      <c r="D28" s="17">
        <f t="shared" si="5"/>
        <v>1729282038</v>
      </c>
      <c r="E28" s="18">
        <f t="shared" si="5"/>
        <v>1599841193</v>
      </c>
      <c r="F28" s="19">
        <f t="shared" si="5"/>
        <v>1881909480</v>
      </c>
      <c r="G28" s="17">
        <f t="shared" si="5"/>
        <v>1842278916</v>
      </c>
      <c r="H28" s="20">
        <f t="shared" si="5"/>
        <v>1842278916</v>
      </c>
      <c r="I28" s="21">
        <f t="shared" si="5"/>
        <v>1962432674</v>
      </c>
      <c r="J28" s="17">
        <f t="shared" si="5"/>
        <v>2013042821</v>
      </c>
      <c r="K28" s="20">
        <f t="shared" si="5"/>
        <v>2095682836</v>
      </c>
    </row>
    <row r="29" spans="1:11" ht="13.5" x14ac:dyDescent="0.25">
      <c r="A29" s="3" t="s">
        <v>20</v>
      </c>
      <c r="B29" s="2" t="s">
        <v>19</v>
      </c>
      <c r="C29" s="22">
        <v>419766516</v>
      </c>
      <c r="D29" s="22">
        <v>419780945</v>
      </c>
      <c r="E29" s="23">
        <v>343205705</v>
      </c>
      <c r="F29" s="24">
        <v>368375651</v>
      </c>
      <c r="G29" s="22">
        <v>334420510</v>
      </c>
      <c r="H29" s="25">
        <v>334420510</v>
      </c>
      <c r="I29" s="26">
        <v>335555932</v>
      </c>
      <c r="J29" s="22">
        <v>353150851</v>
      </c>
      <c r="K29" s="23">
        <v>370713184</v>
      </c>
    </row>
    <row r="30" spans="1:11" ht="13.5" x14ac:dyDescent="0.25">
      <c r="A30" s="3" t="s">
        <v>21</v>
      </c>
      <c r="B30" s="2" t="s">
        <v>19</v>
      </c>
      <c r="C30" s="27">
        <v>1141901584</v>
      </c>
      <c r="D30" s="27">
        <v>1298502620</v>
      </c>
      <c r="E30" s="28">
        <v>1245888743</v>
      </c>
      <c r="F30" s="29">
        <v>1498576872</v>
      </c>
      <c r="G30" s="27">
        <v>1492977955</v>
      </c>
      <c r="H30" s="30">
        <v>1492977955</v>
      </c>
      <c r="I30" s="31">
        <v>1610867903</v>
      </c>
      <c r="J30" s="27">
        <v>1643146758</v>
      </c>
      <c r="K30" s="28">
        <v>1707452893</v>
      </c>
    </row>
    <row r="31" spans="1:11" ht="13.5" x14ac:dyDescent="0.25">
      <c r="A31" s="3" t="s">
        <v>22</v>
      </c>
      <c r="B31" s="2" t="s">
        <v>19</v>
      </c>
      <c r="C31" s="22">
        <v>9580088</v>
      </c>
      <c r="D31" s="22">
        <v>10998473</v>
      </c>
      <c r="E31" s="23">
        <v>10746745</v>
      </c>
      <c r="F31" s="24">
        <v>14956957</v>
      </c>
      <c r="G31" s="22">
        <v>14880451</v>
      </c>
      <c r="H31" s="25">
        <v>14880451</v>
      </c>
      <c r="I31" s="26">
        <v>16008839</v>
      </c>
      <c r="J31" s="22">
        <v>16745212</v>
      </c>
      <c r="K31" s="23">
        <v>17516759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1097119216</v>
      </c>
      <c r="D32" s="17">
        <f t="shared" si="6"/>
        <v>1211317286</v>
      </c>
      <c r="E32" s="32">
        <f t="shared" si="6"/>
        <v>1272477884</v>
      </c>
      <c r="F32" s="33">
        <f t="shared" si="6"/>
        <v>1416009886</v>
      </c>
      <c r="G32" s="17">
        <f t="shared" si="6"/>
        <v>1314021921</v>
      </c>
      <c r="H32" s="34">
        <f t="shared" si="6"/>
        <v>1314021921</v>
      </c>
      <c r="I32" s="19">
        <f t="shared" si="6"/>
        <v>1360633791</v>
      </c>
      <c r="J32" s="17">
        <f t="shared" si="6"/>
        <v>1640561923</v>
      </c>
      <c r="K32" s="32">
        <f t="shared" si="6"/>
        <v>1644961717</v>
      </c>
    </row>
    <row r="33" spans="1:11" ht="13.5" x14ac:dyDescent="0.25">
      <c r="A33" s="3" t="s">
        <v>24</v>
      </c>
      <c r="B33" s="2" t="s">
        <v>19</v>
      </c>
      <c r="C33" s="22">
        <v>171679167</v>
      </c>
      <c r="D33" s="22">
        <v>178875300</v>
      </c>
      <c r="E33" s="23">
        <v>182051126</v>
      </c>
      <c r="F33" s="24">
        <v>221363066</v>
      </c>
      <c r="G33" s="22">
        <v>199070954</v>
      </c>
      <c r="H33" s="25">
        <v>199070954</v>
      </c>
      <c r="I33" s="26">
        <v>168002919</v>
      </c>
      <c r="J33" s="22">
        <v>187846456</v>
      </c>
      <c r="K33" s="23">
        <v>195233684</v>
      </c>
    </row>
    <row r="34" spans="1:11" ht="13.5" x14ac:dyDescent="0.25">
      <c r="A34" s="3" t="s">
        <v>25</v>
      </c>
      <c r="B34" s="2" t="s">
        <v>19</v>
      </c>
      <c r="C34" s="22">
        <v>362720526</v>
      </c>
      <c r="D34" s="22">
        <v>435688567</v>
      </c>
      <c r="E34" s="23">
        <v>463698096</v>
      </c>
      <c r="F34" s="24">
        <v>444514703</v>
      </c>
      <c r="G34" s="22">
        <v>393726258</v>
      </c>
      <c r="H34" s="25">
        <v>393726258</v>
      </c>
      <c r="I34" s="26">
        <v>401787399</v>
      </c>
      <c r="J34" s="22">
        <v>453090057</v>
      </c>
      <c r="K34" s="23">
        <v>476880790</v>
      </c>
    </row>
    <row r="35" spans="1:11" ht="13.5" x14ac:dyDescent="0.25">
      <c r="A35" s="3" t="s">
        <v>26</v>
      </c>
      <c r="B35" s="2" t="s">
        <v>19</v>
      </c>
      <c r="C35" s="22">
        <v>470259127</v>
      </c>
      <c r="D35" s="22">
        <v>496627570</v>
      </c>
      <c r="E35" s="23">
        <v>512817676</v>
      </c>
      <c r="F35" s="24">
        <v>513142624</v>
      </c>
      <c r="G35" s="22">
        <v>496960316</v>
      </c>
      <c r="H35" s="25">
        <v>496960316</v>
      </c>
      <c r="I35" s="26">
        <v>537338208</v>
      </c>
      <c r="J35" s="22">
        <v>571744753</v>
      </c>
      <c r="K35" s="23">
        <v>599193503</v>
      </c>
    </row>
    <row r="36" spans="1:11" ht="13.5" x14ac:dyDescent="0.25">
      <c r="A36" s="3" t="s">
        <v>27</v>
      </c>
      <c r="B36" s="2" t="s">
        <v>19</v>
      </c>
      <c r="C36" s="22">
        <v>45918217</v>
      </c>
      <c r="D36" s="22">
        <v>48630758</v>
      </c>
      <c r="E36" s="23">
        <v>62492754</v>
      </c>
      <c r="F36" s="24">
        <v>187829807</v>
      </c>
      <c r="G36" s="22">
        <v>175959653</v>
      </c>
      <c r="H36" s="25">
        <v>175959653</v>
      </c>
      <c r="I36" s="26">
        <v>197194173</v>
      </c>
      <c r="J36" s="22">
        <v>366436663</v>
      </c>
      <c r="K36" s="23">
        <v>308995515</v>
      </c>
    </row>
    <row r="37" spans="1:11" ht="13.5" x14ac:dyDescent="0.25">
      <c r="A37" s="3" t="s">
        <v>28</v>
      </c>
      <c r="B37" s="2" t="s">
        <v>19</v>
      </c>
      <c r="C37" s="27">
        <v>46542179</v>
      </c>
      <c r="D37" s="27">
        <v>51495091</v>
      </c>
      <c r="E37" s="28">
        <v>51418232</v>
      </c>
      <c r="F37" s="29">
        <v>49159686</v>
      </c>
      <c r="G37" s="27">
        <v>48304740</v>
      </c>
      <c r="H37" s="30">
        <v>48304740</v>
      </c>
      <c r="I37" s="31">
        <v>56311092</v>
      </c>
      <c r="J37" s="27">
        <v>61443994</v>
      </c>
      <c r="K37" s="28">
        <v>64658225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1206381706</v>
      </c>
      <c r="D38" s="17">
        <f t="shared" si="7"/>
        <v>1157470576</v>
      </c>
      <c r="E38" s="32">
        <f t="shared" si="7"/>
        <v>1353265672</v>
      </c>
      <c r="F38" s="33">
        <f t="shared" si="7"/>
        <v>774512224</v>
      </c>
      <c r="G38" s="17">
        <f t="shared" si="7"/>
        <v>786023400</v>
      </c>
      <c r="H38" s="34">
        <f t="shared" si="7"/>
        <v>786023400</v>
      </c>
      <c r="I38" s="19">
        <f t="shared" si="7"/>
        <v>772401020</v>
      </c>
      <c r="J38" s="17">
        <f t="shared" si="7"/>
        <v>782555468</v>
      </c>
      <c r="K38" s="32">
        <f t="shared" si="7"/>
        <v>806057138</v>
      </c>
    </row>
    <row r="39" spans="1:11" ht="13.5" x14ac:dyDescent="0.25">
      <c r="A39" s="3" t="s">
        <v>30</v>
      </c>
      <c r="B39" s="2" t="s">
        <v>19</v>
      </c>
      <c r="C39" s="22">
        <v>365424535</v>
      </c>
      <c r="D39" s="22">
        <v>257687731</v>
      </c>
      <c r="E39" s="23">
        <v>324338643</v>
      </c>
      <c r="F39" s="24">
        <v>271805630</v>
      </c>
      <c r="G39" s="22">
        <v>294830567</v>
      </c>
      <c r="H39" s="25">
        <v>294830567</v>
      </c>
      <c r="I39" s="26">
        <v>282959774</v>
      </c>
      <c r="J39" s="22">
        <v>264658314</v>
      </c>
      <c r="K39" s="23">
        <v>259083830</v>
      </c>
    </row>
    <row r="40" spans="1:11" ht="13.5" x14ac:dyDescent="0.25">
      <c r="A40" s="3" t="s">
        <v>31</v>
      </c>
      <c r="B40" s="2" t="s">
        <v>19</v>
      </c>
      <c r="C40" s="22">
        <v>808805139</v>
      </c>
      <c r="D40" s="22">
        <v>899782845</v>
      </c>
      <c r="E40" s="23">
        <v>1028927029</v>
      </c>
      <c r="F40" s="24">
        <v>502706594</v>
      </c>
      <c r="G40" s="22">
        <v>491192833</v>
      </c>
      <c r="H40" s="25">
        <v>491192833</v>
      </c>
      <c r="I40" s="26">
        <v>489441246</v>
      </c>
      <c r="J40" s="22">
        <v>517897154</v>
      </c>
      <c r="K40" s="23">
        <v>546973308</v>
      </c>
    </row>
    <row r="41" spans="1:11" ht="13.5" x14ac:dyDescent="0.25">
      <c r="A41" s="3" t="s">
        <v>32</v>
      </c>
      <c r="B41" s="2" t="s">
        <v>19</v>
      </c>
      <c r="C41" s="22">
        <v>32152032</v>
      </c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4473777792</v>
      </c>
      <c r="D42" s="17">
        <f t="shared" si="8"/>
        <v>5163360010</v>
      </c>
      <c r="E42" s="32">
        <f t="shared" si="8"/>
        <v>4755592762</v>
      </c>
      <c r="F42" s="33">
        <f t="shared" si="8"/>
        <v>5173554879</v>
      </c>
      <c r="G42" s="17">
        <f t="shared" si="8"/>
        <v>5274679144</v>
      </c>
      <c r="H42" s="34">
        <f t="shared" si="8"/>
        <v>5274679144</v>
      </c>
      <c r="I42" s="19">
        <f t="shared" si="8"/>
        <v>5851359299</v>
      </c>
      <c r="J42" s="17">
        <f t="shared" si="8"/>
        <v>6374031881</v>
      </c>
      <c r="K42" s="32">
        <f t="shared" si="8"/>
        <v>7064311457</v>
      </c>
    </row>
    <row r="43" spans="1:11" ht="13.5" x14ac:dyDescent="0.25">
      <c r="A43" s="3" t="s">
        <v>34</v>
      </c>
      <c r="B43" s="2" t="s">
        <v>19</v>
      </c>
      <c r="C43" s="22">
        <v>2307691603</v>
      </c>
      <c r="D43" s="22">
        <v>2829777711</v>
      </c>
      <c r="E43" s="23">
        <v>2632649400</v>
      </c>
      <c r="F43" s="24">
        <v>3432311803</v>
      </c>
      <c r="G43" s="22">
        <v>3453914068</v>
      </c>
      <c r="H43" s="25">
        <v>3453914068</v>
      </c>
      <c r="I43" s="26">
        <v>3937554849</v>
      </c>
      <c r="J43" s="22">
        <v>4382687362</v>
      </c>
      <c r="K43" s="23">
        <v>4955056112</v>
      </c>
    </row>
    <row r="44" spans="1:11" ht="13.5" x14ac:dyDescent="0.25">
      <c r="A44" s="3" t="s">
        <v>35</v>
      </c>
      <c r="B44" s="2" t="s">
        <v>19</v>
      </c>
      <c r="C44" s="22">
        <v>1250149789</v>
      </c>
      <c r="D44" s="22">
        <v>1261104661</v>
      </c>
      <c r="E44" s="23">
        <v>1092492161</v>
      </c>
      <c r="F44" s="24">
        <v>852332169</v>
      </c>
      <c r="G44" s="22">
        <v>848671110</v>
      </c>
      <c r="H44" s="25">
        <v>848671110</v>
      </c>
      <c r="I44" s="26">
        <v>918660923</v>
      </c>
      <c r="J44" s="22">
        <v>948673192</v>
      </c>
      <c r="K44" s="23">
        <v>1008398572</v>
      </c>
    </row>
    <row r="45" spans="1:11" ht="13.5" x14ac:dyDescent="0.25">
      <c r="A45" s="3" t="s">
        <v>36</v>
      </c>
      <c r="B45" s="2" t="s">
        <v>19</v>
      </c>
      <c r="C45" s="27">
        <v>444513804</v>
      </c>
      <c r="D45" s="27">
        <v>537597706</v>
      </c>
      <c r="E45" s="28">
        <v>484560357</v>
      </c>
      <c r="F45" s="29">
        <v>393769433</v>
      </c>
      <c r="G45" s="27">
        <v>417860570</v>
      </c>
      <c r="H45" s="30">
        <v>417860570</v>
      </c>
      <c r="I45" s="31">
        <v>450303609</v>
      </c>
      <c r="J45" s="27">
        <v>469178080</v>
      </c>
      <c r="K45" s="28">
        <v>497976699</v>
      </c>
    </row>
    <row r="46" spans="1:11" ht="13.5" x14ac:dyDescent="0.25">
      <c r="A46" s="3" t="s">
        <v>37</v>
      </c>
      <c r="B46" s="2" t="s">
        <v>19</v>
      </c>
      <c r="C46" s="22">
        <v>471422596</v>
      </c>
      <c r="D46" s="22">
        <v>534879932</v>
      </c>
      <c r="E46" s="23">
        <v>545890844</v>
      </c>
      <c r="F46" s="24">
        <v>495141474</v>
      </c>
      <c r="G46" s="22">
        <v>554233396</v>
      </c>
      <c r="H46" s="25">
        <v>554233396</v>
      </c>
      <c r="I46" s="26">
        <v>544839918</v>
      </c>
      <c r="J46" s="22">
        <v>573493247</v>
      </c>
      <c r="K46" s="23">
        <v>602880074</v>
      </c>
    </row>
    <row r="47" spans="1:11" ht="13.5" x14ac:dyDescent="0.25">
      <c r="A47" s="1" t="s">
        <v>38</v>
      </c>
      <c r="B47" s="2" t="s">
        <v>39</v>
      </c>
      <c r="C47" s="17">
        <v>113252491</v>
      </c>
      <c r="D47" s="17">
        <v>137725834</v>
      </c>
      <c r="E47" s="32">
        <v>129458897</v>
      </c>
      <c r="F47" s="33">
        <v>159355361</v>
      </c>
      <c r="G47" s="17">
        <v>169290053</v>
      </c>
      <c r="H47" s="34">
        <v>169290053</v>
      </c>
      <c r="I47" s="19">
        <v>182788597</v>
      </c>
      <c r="J47" s="17">
        <v>148194860</v>
      </c>
      <c r="K47" s="32">
        <v>160005187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8461779393</v>
      </c>
      <c r="D48" s="49">
        <f t="shared" si="9"/>
        <v>9399155744</v>
      </c>
      <c r="E48" s="50">
        <f t="shared" si="9"/>
        <v>9110636408</v>
      </c>
      <c r="F48" s="51">
        <f t="shared" si="9"/>
        <v>9405341830</v>
      </c>
      <c r="G48" s="49">
        <f t="shared" si="9"/>
        <v>9386293434</v>
      </c>
      <c r="H48" s="52">
        <f t="shared" si="9"/>
        <v>9386293434</v>
      </c>
      <c r="I48" s="53">
        <f t="shared" si="9"/>
        <v>10129615381</v>
      </c>
      <c r="J48" s="49">
        <f t="shared" si="9"/>
        <v>10958386953</v>
      </c>
      <c r="K48" s="50">
        <f t="shared" si="9"/>
        <v>11771018335</v>
      </c>
    </row>
    <row r="49" spans="1:11" ht="13.5" x14ac:dyDescent="0.25">
      <c r="A49" s="9" t="s">
        <v>85</v>
      </c>
      <c r="B49" s="10"/>
      <c r="C49" s="54">
        <f>+C25-C48</f>
        <v>504036573</v>
      </c>
      <c r="D49" s="54">
        <f t="shared" ref="D49:K49" si="10">+D25-D48</f>
        <v>-460610370</v>
      </c>
      <c r="E49" s="55">
        <f t="shared" si="10"/>
        <v>-309111213</v>
      </c>
      <c r="F49" s="56">
        <f t="shared" si="10"/>
        <v>770795553</v>
      </c>
      <c r="G49" s="54">
        <f t="shared" si="10"/>
        <v>759716857</v>
      </c>
      <c r="H49" s="57">
        <f t="shared" si="10"/>
        <v>759716857</v>
      </c>
      <c r="I49" s="58">
        <f t="shared" si="10"/>
        <v>794009161</v>
      </c>
      <c r="J49" s="54">
        <f t="shared" si="10"/>
        <v>848861724</v>
      </c>
      <c r="K49" s="55">
        <f t="shared" si="10"/>
        <v>1000010023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3757905757</v>
      </c>
      <c r="D5" s="17">
        <f t="shared" ref="D5:K5" si="0">SUM(D6:D8)</f>
        <v>3757905756</v>
      </c>
      <c r="E5" s="18">
        <f t="shared" si="0"/>
        <v>4446653545</v>
      </c>
      <c r="F5" s="19">
        <f t="shared" si="0"/>
        <v>4025070570</v>
      </c>
      <c r="G5" s="17">
        <f t="shared" si="0"/>
        <v>4060778400</v>
      </c>
      <c r="H5" s="20">
        <f t="shared" si="0"/>
        <v>4060778400</v>
      </c>
      <c r="I5" s="21">
        <f t="shared" si="0"/>
        <v>4710753070</v>
      </c>
      <c r="J5" s="17">
        <f t="shared" si="0"/>
        <v>4881739670</v>
      </c>
      <c r="K5" s="20">
        <f t="shared" si="0"/>
        <v>5001640320</v>
      </c>
    </row>
    <row r="6" spans="1:11" ht="13.5" x14ac:dyDescent="0.25">
      <c r="A6" s="3" t="s">
        <v>20</v>
      </c>
      <c r="B6" s="2" t="s">
        <v>19</v>
      </c>
      <c r="C6" s="22">
        <v>453390</v>
      </c>
      <c r="D6" s="22">
        <v>453390</v>
      </c>
      <c r="E6" s="23">
        <v>1092820</v>
      </c>
      <c r="F6" s="24">
        <v>1142120</v>
      </c>
      <c r="G6" s="22">
        <v>1200320</v>
      </c>
      <c r="H6" s="25">
        <v>1200320</v>
      </c>
      <c r="I6" s="26">
        <v>1193660</v>
      </c>
      <c r="J6" s="22">
        <v>1259320</v>
      </c>
      <c r="K6" s="23">
        <v>1327330</v>
      </c>
    </row>
    <row r="7" spans="1:11" ht="13.5" x14ac:dyDescent="0.25">
      <c r="A7" s="3" t="s">
        <v>21</v>
      </c>
      <c r="B7" s="2" t="s">
        <v>19</v>
      </c>
      <c r="C7" s="27">
        <v>3757449547</v>
      </c>
      <c r="D7" s="27">
        <v>3757449546</v>
      </c>
      <c r="E7" s="28">
        <v>4445546155</v>
      </c>
      <c r="F7" s="29">
        <v>4023928450</v>
      </c>
      <c r="G7" s="27">
        <v>4059578080</v>
      </c>
      <c r="H7" s="30">
        <v>4059578080</v>
      </c>
      <c r="I7" s="31">
        <v>4709559410</v>
      </c>
      <c r="J7" s="27">
        <v>4880480350</v>
      </c>
      <c r="K7" s="28">
        <v>5000312990</v>
      </c>
    </row>
    <row r="8" spans="1:11" ht="13.5" x14ac:dyDescent="0.25">
      <c r="A8" s="3" t="s">
        <v>22</v>
      </c>
      <c r="B8" s="2" t="s">
        <v>19</v>
      </c>
      <c r="C8" s="22">
        <v>2820</v>
      </c>
      <c r="D8" s="22">
        <v>2820</v>
      </c>
      <c r="E8" s="23">
        <v>14570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725891679</v>
      </c>
      <c r="D9" s="17">
        <f t="shared" ref="D9:K9" si="1">SUM(D10:D14)</f>
        <v>725863918</v>
      </c>
      <c r="E9" s="32">
        <f t="shared" si="1"/>
        <v>1157608262</v>
      </c>
      <c r="F9" s="33">
        <f t="shared" si="1"/>
        <v>1602841160</v>
      </c>
      <c r="G9" s="17">
        <f t="shared" si="1"/>
        <v>1454568310</v>
      </c>
      <c r="H9" s="34">
        <f t="shared" si="1"/>
        <v>1454568310</v>
      </c>
      <c r="I9" s="19">
        <f t="shared" si="1"/>
        <v>1573822890</v>
      </c>
      <c r="J9" s="17">
        <f t="shared" si="1"/>
        <v>1832421170</v>
      </c>
      <c r="K9" s="32">
        <f t="shared" si="1"/>
        <v>1990412900</v>
      </c>
    </row>
    <row r="10" spans="1:11" ht="13.5" x14ac:dyDescent="0.25">
      <c r="A10" s="3" t="s">
        <v>24</v>
      </c>
      <c r="B10" s="2" t="s">
        <v>19</v>
      </c>
      <c r="C10" s="22">
        <v>41829828</v>
      </c>
      <c r="D10" s="22">
        <v>41829829</v>
      </c>
      <c r="E10" s="23">
        <v>38783009</v>
      </c>
      <c r="F10" s="24">
        <v>39766230</v>
      </c>
      <c r="G10" s="22">
        <v>38870670</v>
      </c>
      <c r="H10" s="25">
        <v>38870670</v>
      </c>
      <c r="I10" s="26">
        <v>41897870</v>
      </c>
      <c r="J10" s="22">
        <v>43418820</v>
      </c>
      <c r="K10" s="23">
        <v>45654180</v>
      </c>
    </row>
    <row r="11" spans="1:11" ht="13.5" x14ac:dyDescent="0.25">
      <c r="A11" s="3" t="s">
        <v>25</v>
      </c>
      <c r="B11" s="2" t="s">
        <v>19</v>
      </c>
      <c r="C11" s="22">
        <v>2664247</v>
      </c>
      <c r="D11" s="22">
        <v>2655700</v>
      </c>
      <c r="E11" s="23">
        <v>6933374</v>
      </c>
      <c r="F11" s="24">
        <v>35161020</v>
      </c>
      <c r="G11" s="22">
        <v>25454130</v>
      </c>
      <c r="H11" s="25">
        <v>25454130</v>
      </c>
      <c r="I11" s="26">
        <v>29321620</v>
      </c>
      <c r="J11" s="22">
        <v>12276100</v>
      </c>
      <c r="K11" s="23">
        <v>12480230</v>
      </c>
    </row>
    <row r="12" spans="1:11" ht="13.5" x14ac:dyDescent="0.25">
      <c r="A12" s="3" t="s">
        <v>26</v>
      </c>
      <c r="B12" s="2" t="s">
        <v>19</v>
      </c>
      <c r="C12" s="22">
        <v>611544515</v>
      </c>
      <c r="D12" s="22">
        <v>611544515</v>
      </c>
      <c r="E12" s="23">
        <v>848934313</v>
      </c>
      <c r="F12" s="24">
        <v>1098226920</v>
      </c>
      <c r="G12" s="22">
        <v>822242580</v>
      </c>
      <c r="H12" s="25">
        <v>822242580</v>
      </c>
      <c r="I12" s="26">
        <v>1030906030</v>
      </c>
      <c r="J12" s="22">
        <v>1142478130</v>
      </c>
      <c r="K12" s="23">
        <v>1261395320</v>
      </c>
    </row>
    <row r="13" spans="1:11" ht="13.5" x14ac:dyDescent="0.25">
      <c r="A13" s="3" t="s">
        <v>27</v>
      </c>
      <c r="B13" s="2" t="s">
        <v>19</v>
      </c>
      <c r="C13" s="22">
        <v>68654441</v>
      </c>
      <c r="D13" s="22">
        <v>68635226</v>
      </c>
      <c r="E13" s="23">
        <v>261637941</v>
      </c>
      <c r="F13" s="24">
        <v>427195990</v>
      </c>
      <c r="G13" s="22">
        <v>565446140</v>
      </c>
      <c r="H13" s="25">
        <v>565446140</v>
      </c>
      <c r="I13" s="26">
        <v>469477390</v>
      </c>
      <c r="J13" s="22">
        <v>631928390</v>
      </c>
      <c r="K13" s="23">
        <v>668461910</v>
      </c>
    </row>
    <row r="14" spans="1:11" ht="13.5" x14ac:dyDescent="0.25">
      <c r="A14" s="3" t="s">
        <v>28</v>
      </c>
      <c r="B14" s="2" t="s">
        <v>19</v>
      </c>
      <c r="C14" s="27">
        <v>1198648</v>
      </c>
      <c r="D14" s="27">
        <v>1198648</v>
      </c>
      <c r="E14" s="28">
        <v>1319625</v>
      </c>
      <c r="F14" s="29">
        <v>2491000</v>
      </c>
      <c r="G14" s="27">
        <v>2554790</v>
      </c>
      <c r="H14" s="30">
        <v>2554790</v>
      </c>
      <c r="I14" s="31">
        <v>2219980</v>
      </c>
      <c r="J14" s="27">
        <v>2319730</v>
      </c>
      <c r="K14" s="28">
        <v>2421260</v>
      </c>
    </row>
    <row r="15" spans="1:11" ht="13.5" x14ac:dyDescent="0.25">
      <c r="A15" s="1" t="s">
        <v>29</v>
      </c>
      <c r="B15" s="2" t="s">
        <v>19</v>
      </c>
      <c r="C15" s="17">
        <f>SUM(C16:C18)</f>
        <v>528903266</v>
      </c>
      <c r="D15" s="17">
        <f t="shared" ref="D15:K15" si="2">SUM(D16:D18)</f>
        <v>529229794</v>
      </c>
      <c r="E15" s="32">
        <f t="shared" si="2"/>
        <v>695128162</v>
      </c>
      <c r="F15" s="33">
        <f t="shared" si="2"/>
        <v>842003860</v>
      </c>
      <c r="G15" s="17">
        <f t="shared" si="2"/>
        <v>681039280</v>
      </c>
      <c r="H15" s="34">
        <f t="shared" si="2"/>
        <v>681039280</v>
      </c>
      <c r="I15" s="19">
        <f t="shared" si="2"/>
        <v>807938930</v>
      </c>
      <c r="J15" s="17">
        <f t="shared" si="2"/>
        <v>673176660</v>
      </c>
      <c r="K15" s="32">
        <f t="shared" si="2"/>
        <v>688934580</v>
      </c>
    </row>
    <row r="16" spans="1:11" ht="13.5" x14ac:dyDescent="0.25">
      <c r="A16" s="3" t="s">
        <v>30</v>
      </c>
      <c r="B16" s="2" t="s">
        <v>19</v>
      </c>
      <c r="C16" s="22">
        <v>285630465</v>
      </c>
      <c r="D16" s="22">
        <v>285956993</v>
      </c>
      <c r="E16" s="23">
        <v>198761144</v>
      </c>
      <c r="F16" s="24">
        <v>205246960</v>
      </c>
      <c r="G16" s="22">
        <v>193630200</v>
      </c>
      <c r="H16" s="25">
        <v>193630200</v>
      </c>
      <c r="I16" s="26">
        <v>176611180</v>
      </c>
      <c r="J16" s="22">
        <v>162950790</v>
      </c>
      <c r="K16" s="23">
        <v>168351310</v>
      </c>
    </row>
    <row r="17" spans="1:11" ht="13.5" x14ac:dyDescent="0.25">
      <c r="A17" s="3" t="s">
        <v>31</v>
      </c>
      <c r="B17" s="2" t="s">
        <v>19</v>
      </c>
      <c r="C17" s="22">
        <v>216545402</v>
      </c>
      <c r="D17" s="22">
        <v>216545402</v>
      </c>
      <c r="E17" s="23">
        <v>481190391</v>
      </c>
      <c r="F17" s="24">
        <v>592485230</v>
      </c>
      <c r="G17" s="22">
        <v>443134260</v>
      </c>
      <c r="H17" s="25">
        <v>443134260</v>
      </c>
      <c r="I17" s="26">
        <v>587729710</v>
      </c>
      <c r="J17" s="22">
        <v>493501960</v>
      </c>
      <c r="K17" s="23">
        <v>503592300</v>
      </c>
    </row>
    <row r="18" spans="1:11" ht="13.5" x14ac:dyDescent="0.25">
      <c r="A18" s="3" t="s">
        <v>32</v>
      </c>
      <c r="B18" s="2" t="s">
        <v>19</v>
      </c>
      <c r="C18" s="22">
        <v>26727399</v>
      </c>
      <c r="D18" s="22">
        <v>26727399</v>
      </c>
      <c r="E18" s="23">
        <v>15176627</v>
      </c>
      <c r="F18" s="24">
        <v>44271670</v>
      </c>
      <c r="G18" s="22">
        <v>44274820</v>
      </c>
      <c r="H18" s="25">
        <v>44274820</v>
      </c>
      <c r="I18" s="26">
        <v>43598040</v>
      </c>
      <c r="J18" s="22">
        <v>16723910</v>
      </c>
      <c r="K18" s="23">
        <v>16990970</v>
      </c>
    </row>
    <row r="19" spans="1:11" ht="13.5" x14ac:dyDescent="0.25">
      <c r="A19" s="1" t="s">
        <v>33</v>
      </c>
      <c r="B19" s="2" t="s">
        <v>19</v>
      </c>
      <c r="C19" s="17">
        <f>SUM(C20:C23)</f>
        <v>9476635082</v>
      </c>
      <c r="D19" s="17">
        <f t="shared" ref="D19:K19" si="3">SUM(D20:D23)</f>
        <v>9475558260</v>
      </c>
      <c r="E19" s="32">
        <f t="shared" si="3"/>
        <v>12234001983</v>
      </c>
      <c r="F19" s="33">
        <f t="shared" si="3"/>
        <v>10974772037</v>
      </c>
      <c r="G19" s="17">
        <f t="shared" si="3"/>
        <v>11465717170</v>
      </c>
      <c r="H19" s="34">
        <f t="shared" si="3"/>
        <v>11465717170</v>
      </c>
      <c r="I19" s="19">
        <f t="shared" si="3"/>
        <v>12122313410</v>
      </c>
      <c r="J19" s="17">
        <f t="shared" si="3"/>
        <v>13259171960</v>
      </c>
      <c r="K19" s="32">
        <f t="shared" si="3"/>
        <v>14217036880</v>
      </c>
    </row>
    <row r="20" spans="1:11" ht="13.5" x14ac:dyDescent="0.25">
      <c r="A20" s="3" t="s">
        <v>34</v>
      </c>
      <c r="B20" s="2" t="s">
        <v>19</v>
      </c>
      <c r="C20" s="22">
        <v>4426949936</v>
      </c>
      <c r="D20" s="22">
        <v>4425877749</v>
      </c>
      <c r="E20" s="23">
        <v>4706575161</v>
      </c>
      <c r="F20" s="24">
        <v>5523801867</v>
      </c>
      <c r="G20" s="22">
        <v>5523938470</v>
      </c>
      <c r="H20" s="25">
        <v>5523938470</v>
      </c>
      <c r="I20" s="26">
        <v>6130396090</v>
      </c>
      <c r="J20" s="22">
        <v>6809892290</v>
      </c>
      <c r="K20" s="23">
        <v>7655041780</v>
      </c>
    </row>
    <row r="21" spans="1:11" ht="13.5" x14ac:dyDescent="0.25">
      <c r="A21" s="3" t="s">
        <v>35</v>
      </c>
      <c r="B21" s="2" t="s">
        <v>19</v>
      </c>
      <c r="C21" s="22">
        <v>3551689756</v>
      </c>
      <c r="D21" s="22">
        <v>3551685121</v>
      </c>
      <c r="E21" s="23">
        <v>5855602056</v>
      </c>
      <c r="F21" s="24">
        <v>3830571870</v>
      </c>
      <c r="G21" s="22">
        <v>4101137050</v>
      </c>
      <c r="H21" s="25">
        <v>4101137050</v>
      </c>
      <c r="I21" s="26">
        <v>4068057910</v>
      </c>
      <c r="J21" s="22">
        <v>4447822490</v>
      </c>
      <c r="K21" s="23">
        <v>4322947220</v>
      </c>
    </row>
    <row r="22" spans="1:11" ht="13.5" x14ac:dyDescent="0.25">
      <c r="A22" s="3" t="s">
        <v>36</v>
      </c>
      <c r="B22" s="2" t="s">
        <v>19</v>
      </c>
      <c r="C22" s="27">
        <v>1012815006</v>
      </c>
      <c r="D22" s="27">
        <v>1012815006</v>
      </c>
      <c r="E22" s="28">
        <v>1131877429</v>
      </c>
      <c r="F22" s="29">
        <v>1179149550</v>
      </c>
      <c r="G22" s="27">
        <v>1318157430</v>
      </c>
      <c r="H22" s="30">
        <v>1318157430</v>
      </c>
      <c r="I22" s="31">
        <v>1420731750</v>
      </c>
      <c r="J22" s="27">
        <v>1465551550</v>
      </c>
      <c r="K22" s="28">
        <v>1662698840</v>
      </c>
    </row>
    <row r="23" spans="1:11" ht="13.5" x14ac:dyDescent="0.25">
      <c r="A23" s="3" t="s">
        <v>37</v>
      </c>
      <c r="B23" s="2" t="s">
        <v>19</v>
      </c>
      <c r="C23" s="22">
        <v>485180384</v>
      </c>
      <c r="D23" s="22">
        <v>485180384</v>
      </c>
      <c r="E23" s="23">
        <v>539947337</v>
      </c>
      <c r="F23" s="24">
        <v>441248750</v>
      </c>
      <c r="G23" s="22">
        <v>522484220</v>
      </c>
      <c r="H23" s="25">
        <v>522484220</v>
      </c>
      <c r="I23" s="26">
        <v>503127660</v>
      </c>
      <c r="J23" s="22">
        <v>535905630</v>
      </c>
      <c r="K23" s="23">
        <v>576349040</v>
      </c>
    </row>
    <row r="24" spans="1:11" ht="13.5" x14ac:dyDescent="0.25">
      <c r="A24" s="1" t="s">
        <v>38</v>
      </c>
      <c r="B24" s="2" t="s">
        <v>39</v>
      </c>
      <c r="C24" s="17">
        <v>34086206</v>
      </c>
      <c r="D24" s="17">
        <v>34086205</v>
      </c>
      <c r="E24" s="32">
        <v>39663850</v>
      </c>
      <c r="F24" s="33">
        <v>45140410</v>
      </c>
      <c r="G24" s="17">
        <v>43205810</v>
      </c>
      <c r="H24" s="34">
        <v>43205810</v>
      </c>
      <c r="I24" s="19">
        <v>61329680</v>
      </c>
      <c r="J24" s="17">
        <v>63971530</v>
      </c>
      <c r="K24" s="32">
        <v>71594680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14523421990</v>
      </c>
      <c r="D25" s="49">
        <f t="shared" ref="D25:K25" si="4">+D5+D9+D15+D19+D24</f>
        <v>14522643933</v>
      </c>
      <c r="E25" s="50">
        <f t="shared" si="4"/>
        <v>18573055802</v>
      </c>
      <c r="F25" s="51">
        <f t="shared" si="4"/>
        <v>17489828037</v>
      </c>
      <c r="G25" s="49">
        <f t="shared" si="4"/>
        <v>17705308970</v>
      </c>
      <c r="H25" s="52">
        <f t="shared" si="4"/>
        <v>17705308970</v>
      </c>
      <c r="I25" s="53">
        <f t="shared" si="4"/>
        <v>19276157980</v>
      </c>
      <c r="J25" s="49">
        <f t="shared" si="4"/>
        <v>20710480990</v>
      </c>
      <c r="K25" s="50">
        <f t="shared" si="4"/>
        <v>21969619360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2223913102</v>
      </c>
      <c r="D28" s="17">
        <f t="shared" si="5"/>
        <v>2734106421</v>
      </c>
      <c r="E28" s="18">
        <f t="shared" si="5"/>
        <v>2235279257</v>
      </c>
      <c r="F28" s="19">
        <f t="shared" si="5"/>
        <v>2067896890</v>
      </c>
      <c r="G28" s="17">
        <f t="shared" si="5"/>
        <v>1972298490</v>
      </c>
      <c r="H28" s="20">
        <f t="shared" si="5"/>
        <v>1972298490</v>
      </c>
      <c r="I28" s="21">
        <f t="shared" si="5"/>
        <v>2060585800</v>
      </c>
      <c r="J28" s="17">
        <f t="shared" si="5"/>
        <v>2059315900</v>
      </c>
      <c r="K28" s="20">
        <f t="shared" si="5"/>
        <v>2173740910</v>
      </c>
    </row>
    <row r="29" spans="1:11" ht="13.5" x14ac:dyDescent="0.25">
      <c r="A29" s="3" t="s">
        <v>20</v>
      </c>
      <c r="B29" s="2" t="s">
        <v>19</v>
      </c>
      <c r="C29" s="22">
        <v>207529867</v>
      </c>
      <c r="D29" s="22">
        <v>207969433</v>
      </c>
      <c r="E29" s="23">
        <v>359218525</v>
      </c>
      <c r="F29" s="24">
        <v>398006280</v>
      </c>
      <c r="G29" s="22">
        <v>401057800</v>
      </c>
      <c r="H29" s="25">
        <v>401057800</v>
      </c>
      <c r="I29" s="26">
        <v>416007690</v>
      </c>
      <c r="J29" s="22">
        <v>439861330</v>
      </c>
      <c r="K29" s="23">
        <v>463682170</v>
      </c>
    </row>
    <row r="30" spans="1:11" ht="13.5" x14ac:dyDescent="0.25">
      <c r="A30" s="3" t="s">
        <v>21</v>
      </c>
      <c r="B30" s="2" t="s">
        <v>19</v>
      </c>
      <c r="C30" s="27">
        <v>1963919468</v>
      </c>
      <c r="D30" s="27">
        <v>2472115967</v>
      </c>
      <c r="E30" s="28">
        <v>1817297699</v>
      </c>
      <c r="F30" s="29">
        <v>1600939000</v>
      </c>
      <c r="G30" s="27">
        <v>1504907660</v>
      </c>
      <c r="H30" s="30">
        <v>1504907660</v>
      </c>
      <c r="I30" s="31">
        <v>1572076320</v>
      </c>
      <c r="J30" s="27">
        <v>1542976800</v>
      </c>
      <c r="K30" s="28">
        <v>1629358020</v>
      </c>
    </row>
    <row r="31" spans="1:11" ht="13.5" x14ac:dyDescent="0.25">
      <c r="A31" s="3" t="s">
        <v>22</v>
      </c>
      <c r="B31" s="2" t="s">
        <v>19</v>
      </c>
      <c r="C31" s="22">
        <v>52463767</v>
      </c>
      <c r="D31" s="22">
        <v>54021021</v>
      </c>
      <c r="E31" s="23">
        <v>58763033</v>
      </c>
      <c r="F31" s="24">
        <v>68951610</v>
      </c>
      <c r="G31" s="22">
        <v>66333030</v>
      </c>
      <c r="H31" s="25">
        <v>66333030</v>
      </c>
      <c r="I31" s="26">
        <v>72501790</v>
      </c>
      <c r="J31" s="22">
        <v>76477770</v>
      </c>
      <c r="K31" s="23">
        <v>80700720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1698767854</v>
      </c>
      <c r="D32" s="17">
        <f t="shared" si="6"/>
        <v>1721061430</v>
      </c>
      <c r="E32" s="32">
        <f t="shared" si="6"/>
        <v>1940760805</v>
      </c>
      <c r="F32" s="33">
        <f t="shared" si="6"/>
        <v>2321181640</v>
      </c>
      <c r="G32" s="17">
        <f t="shared" si="6"/>
        <v>2395110120</v>
      </c>
      <c r="H32" s="34">
        <f t="shared" si="6"/>
        <v>2395110120</v>
      </c>
      <c r="I32" s="19">
        <f t="shared" si="6"/>
        <v>2597632430</v>
      </c>
      <c r="J32" s="17">
        <f t="shared" si="6"/>
        <v>2610291510</v>
      </c>
      <c r="K32" s="32">
        <f t="shared" si="6"/>
        <v>2795266710</v>
      </c>
    </row>
    <row r="33" spans="1:11" ht="13.5" x14ac:dyDescent="0.25">
      <c r="A33" s="3" t="s">
        <v>24</v>
      </c>
      <c r="B33" s="2" t="s">
        <v>19</v>
      </c>
      <c r="C33" s="22">
        <v>334432576</v>
      </c>
      <c r="D33" s="22">
        <v>340432504</v>
      </c>
      <c r="E33" s="23">
        <v>411915354</v>
      </c>
      <c r="F33" s="24">
        <v>423239690</v>
      </c>
      <c r="G33" s="22">
        <v>402662370</v>
      </c>
      <c r="H33" s="25">
        <v>402662370</v>
      </c>
      <c r="I33" s="26">
        <v>384215560</v>
      </c>
      <c r="J33" s="22">
        <v>407828730</v>
      </c>
      <c r="K33" s="23">
        <v>435627170</v>
      </c>
    </row>
    <row r="34" spans="1:11" ht="13.5" x14ac:dyDescent="0.25">
      <c r="A34" s="3" t="s">
        <v>25</v>
      </c>
      <c r="B34" s="2" t="s">
        <v>19</v>
      </c>
      <c r="C34" s="22">
        <v>458147705</v>
      </c>
      <c r="D34" s="22">
        <v>467980954</v>
      </c>
      <c r="E34" s="23">
        <v>481368592</v>
      </c>
      <c r="F34" s="24">
        <v>609395710</v>
      </c>
      <c r="G34" s="22">
        <v>574693370</v>
      </c>
      <c r="H34" s="25">
        <v>574693370</v>
      </c>
      <c r="I34" s="26">
        <v>680761470</v>
      </c>
      <c r="J34" s="22">
        <v>711303030</v>
      </c>
      <c r="K34" s="23">
        <v>758007100</v>
      </c>
    </row>
    <row r="35" spans="1:11" ht="13.5" x14ac:dyDescent="0.25">
      <c r="A35" s="3" t="s">
        <v>26</v>
      </c>
      <c r="B35" s="2" t="s">
        <v>19</v>
      </c>
      <c r="C35" s="22">
        <v>547996632</v>
      </c>
      <c r="D35" s="22">
        <v>548004439</v>
      </c>
      <c r="E35" s="23">
        <v>562900401</v>
      </c>
      <c r="F35" s="24">
        <v>741508000</v>
      </c>
      <c r="G35" s="22">
        <v>702820230</v>
      </c>
      <c r="H35" s="25">
        <v>702820230</v>
      </c>
      <c r="I35" s="26">
        <v>731693530</v>
      </c>
      <c r="J35" s="22">
        <v>786477870</v>
      </c>
      <c r="K35" s="23">
        <v>854458530</v>
      </c>
    </row>
    <row r="36" spans="1:11" ht="13.5" x14ac:dyDescent="0.25">
      <c r="A36" s="3" t="s">
        <v>27</v>
      </c>
      <c r="B36" s="2" t="s">
        <v>19</v>
      </c>
      <c r="C36" s="22">
        <v>271418518</v>
      </c>
      <c r="D36" s="22">
        <v>277561200</v>
      </c>
      <c r="E36" s="23">
        <v>393477592</v>
      </c>
      <c r="F36" s="24">
        <v>335942670</v>
      </c>
      <c r="G36" s="22">
        <v>507418520</v>
      </c>
      <c r="H36" s="25">
        <v>507418520</v>
      </c>
      <c r="I36" s="26">
        <v>545993750</v>
      </c>
      <c r="J36" s="22">
        <v>438284120</v>
      </c>
      <c r="K36" s="23">
        <v>464449920</v>
      </c>
    </row>
    <row r="37" spans="1:11" ht="13.5" x14ac:dyDescent="0.25">
      <c r="A37" s="3" t="s">
        <v>28</v>
      </c>
      <c r="B37" s="2" t="s">
        <v>19</v>
      </c>
      <c r="C37" s="27">
        <v>86772423</v>
      </c>
      <c r="D37" s="27">
        <v>87082333</v>
      </c>
      <c r="E37" s="28">
        <v>91098866</v>
      </c>
      <c r="F37" s="29">
        <v>211095570</v>
      </c>
      <c r="G37" s="27">
        <v>207515630</v>
      </c>
      <c r="H37" s="30">
        <v>207515630</v>
      </c>
      <c r="I37" s="31">
        <v>254968120</v>
      </c>
      <c r="J37" s="27">
        <v>266397760</v>
      </c>
      <c r="K37" s="28">
        <v>282723990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643910247</v>
      </c>
      <c r="D38" s="17">
        <f t="shared" si="7"/>
        <v>653020064</v>
      </c>
      <c r="E38" s="32">
        <f t="shared" si="7"/>
        <v>586309612</v>
      </c>
      <c r="F38" s="33">
        <f t="shared" si="7"/>
        <v>1442938230</v>
      </c>
      <c r="G38" s="17">
        <f t="shared" si="7"/>
        <v>1263199350</v>
      </c>
      <c r="H38" s="34">
        <f t="shared" si="7"/>
        <v>1263199350</v>
      </c>
      <c r="I38" s="19">
        <f t="shared" si="7"/>
        <v>1510474750</v>
      </c>
      <c r="J38" s="17">
        <f t="shared" si="7"/>
        <v>1546212230</v>
      </c>
      <c r="K38" s="32">
        <f t="shared" si="7"/>
        <v>1600600200</v>
      </c>
    </row>
    <row r="39" spans="1:11" ht="13.5" x14ac:dyDescent="0.25">
      <c r="A39" s="3" t="s">
        <v>30</v>
      </c>
      <c r="B39" s="2" t="s">
        <v>19</v>
      </c>
      <c r="C39" s="22">
        <v>299079601</v>
      </c>
      <c r="D39" s="22">
        <v>298108211</v>
      </c>
      <c r="E39" s="23">
        <v>200769163</v>
      </c>
      <c r="F39" s="24">
        <v>404888690</v>
      </c>
      <c r="G39" s="22">
        <v>385092150</v>
      </c>
      <c r="H39" s="25">
        <v>385092150</v>
      </c>
      <c r="I39" s="26">
        <v>467645810</v>
      </c>
      <c r="J39" s="22">
        <v>471534830</v>
      </c>
      <c r="K39" s="23">
        <v>500417610</v>
      </c>
    </row>
    <row r="40" spans="1:11" ht="13.5" x14ac:dyDescent="0.25">
      <c r="A40" s="3" t="s">
        <v>31</v>
      </c>
      <c r="B40" s="2" t="s">
        <v>19</v>
      </c>
      <c r="C40" s="22">
        <v>308707306</v>
      </c>
      <c r="D40" s="22">
        <v>318446620</v>
      </c>
      <c r="E40" s="23">
        <v>326479272</v>
      </c>
      <c r="F40" s="24">
        <v>932051280</v>
      </c>
      <c r="G40" s="22">
        <v>778298910</v>
      </c>
      <c r="H40" s="25">
        <v>778298910</v>
      </c>
      <c r="I40" s="26">
        <v>956244260</v>
      </c>
      <c r="J40" s="22">
        <v>981938270</v>
      </c>
      <c r="K40" s="23">
        <v>1000815950</v>
      </c>
    </row>
    <row r="41" spans="1:11" ht="13.5" x14ac:dyDescent="0.25">
      <c r="A41" s="3" t="s">
        <v>32</v>
      </c>
      <c r="B41" s="2" t="s">
        <v>19</v>
      </c>
      <c r="C41" s="22">
        <v>36123340</v>
      </c>
      <c r="D41" s="22">
        <v>36465233</v>
      </c>
      <c r="E41" s="23">
        <v>59061177</v>
      </c>
      <c r="F41" s="24">
        <v>105998260</v>
      </c>
      <c r="G41" s="22">
        <v>99808290</v>
      </c>
      <c r="H41" s="25">
        <v>99808290</v>
      </c>
      <c r="I41" s="26">
        <v>86584680</v>
      </c>
      <c r="J41" s="22">
        <v>92739130</v>
      </c>
      <c r="K41" s="23">
        <v>99366640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8409443704</v>
      </c>
      <c r="D42" s="17">
        <f t="shared" si="8"/>
        <v>9074911300</v>
      </c>
      <c r="E42" s="32">
        <f t="shared" si="8"/>
        <v>10916365335</v>
      </c>
      <c r="F42" s="33">
        <f t="shared" si="8"/>
        <v>11335627760</v>
      </c>
      <c r="G42" s="17">
        <f t="shared" si="8"/>
        <v>11148531780</v>
      </c>
      <c r="H42" s="34">
        <f t="shared" si="8"/>
        <v>11148531780</v>
      </c>
      <c r="I42" s="19">
        <f t="shared" si="8"/>
        <v>11818821930</v>
      </c>
      <c r="J42" s="17">
        <f t="shared" si="8"/>
        <v>12972052460</v>
      </c>
      <c r="K42" s="32">
        <f t="shared" si="8"/>
        <v>14068768750</v>
      </c>
    </row>
    <row r="43" spans="1:11" ht="13.5" x14ac:dyDescent="0.25">
      <c r="A43" s="3" t="s">
        <v>34</v>
      </c>
      <c r="B43" s="2" t="s">
        <v>19</v>
      </c>
      <c r="C43" s="22">
        <v>5073156036</v>
      </c>
      <c r="D43" s="22">
        <v>5139775775</v>
      </c>
      <c r="E43" s="23">
        <v>5479127203</v>
      </c>
      <c r="F43" s="24">
        <v>6659746980</v>
      </c>
      <c r="G43" s="22">
        <v>6613639100</v>
      </c>
      <c r="H43" s="25">
        <v>6613639100</v>
      </c>
      <c r="I43" s="26">
        <v>7343287980</v>
      </c>
      <c r="J43" s="22">
        <v>8190624700</v>
      </c>
      <c r="K43" s="23">
        <v>9038130160</v>
      </c>
    </row>
    <row r="44" spans="1:11" ht="13.5" x14ac:dyDescent="0.25">
      <c r="A44" s="3" t="s">
        <v>35</v>
      </c>
      <c r="B44" s="2" t="s">
        <v>19</v>
      </c>
      <c r="C44" s="22">
        <v>2170794935</v>
      </c>
      <c r="D44" s="22">
        <v>2522365641</v>
      </c>
      <c r="E44" s="23">
        <v>3909671781</v>
      </c>
      <c r="F44" s="24">
        <v>2835547620</v>
      </c>
      <c r="G44" s="22">
        <v>2835190240</v>
      </c>
      <c r="H44" s="25">
        <v>2835190240</v>
      </c>
      <c r="I44" s="26">
        <v>2711095850</v>
      </c>
      <c r="J44" s="22">
        <v>2982345310</v>
      </c>
      <c r="K44" s="23">
        <v>3146675260</v>
      </c>
    </row>
    <row r="45" spans="1:11" ht="13.5" x14ac:dyDescent="0.25">
      <c r="A45" s="3" t="s">
        <v>36</v>
      </c>
      <c r="B45" s="2" t="s">
        <v>19</v>
      </c>
      <c r="C45" s="27">
        <v>752265198</v>
      </c>
      <c r="D45" s="27">
        <v>881776309</v>
      </c>
      <c r="E45" s="28">
        <v>899709314</v>
      </c>
      <c r="F45" s="29">
        <v>1156750000</v>
      </c>
      <c r="G45" s="27">
        <v>1031712000</v>
      </c>
      <c r="H45" s="30">
        <v>1031712000</v>
      </c>
      <c r="I45" s="31">
        <v>1093986820</v>
      </c>
      <c r="J45" s="27">
        <v>1088050030</v>
      </c>
      <c r="K45" s="28">
        <v>1134214090</v>
      </c>
    </row>
    <row r="46" spans="1:11" ht="13.5" x14ac:dyDescent="0.25">
      <c r="A46" s="3" t="s">
        <v>37</v>
      </c>
      <c r="B46" s="2" t="s">
        <v>19</v>
      </c>
      <c r="C46" s="22">
        <v>413227535</v>
      </c>
      <c r="D46" s="22">
        <v>530993575</v>
      </c>
      <c r="E46" s="23">
        <v>627857037</v>
      </c>
      <c r="F46" s="24">
        <v>683583160</v>
      </c>
      <c r="G46" s="22">
        <v>667990440</v>
      </c>
      <c r="H46" s="25">
        <v>667990440</v>
      </c>
      <c r="I46" s="26">
        <v>670451280</v>
      </c>
      <c r="J46" s="22">
        <v>711032420</v>
      </c>
      <c r="K46" s="23">
        <v>749749240</v>
      </c>
    </row>
    <row r="47" spans="1:11" ht="13.5" x14ac:dyDescent="0.25">
      <c r="A47" s="1" t="s">
        <v>38</v>
      </c>
      <c r="B47" s="2" t="s">
        <v>39</v>
      </c>
      <c r="C47" s="17">
        <v>63972273</v>
      </c>
      <c r="D47" s="17">
        <v>64378872</v>
      </c>
      <c r="E47" s="32">
        <v>68378355</v>
      </c>
      <c r="F47" s="33">
        <v>104897200</v>
      </c>
      <c r="G47" s="17">
        <v>112177510</v>
      </c>
      <c r="H47" s="34">
        <v>112177510</v>
      </c>
      <c r="I47" s="19">
        <v>128546560</v>
      </c>
      <c r="J47" s="17">
        <v>142787110</v>
      </c>
      <c r="K47" s="32">
        <v>157203110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13040007180</v>
      </c>
      <c r="D48" s="49">
        <f t="shared" si="9"/>
        <v>14247478087</v>
      </c>
      <c r="E48" s="50">
        <f t="shared" si="9"/>
        <v>15747093364</v>
      </c>
      <c r="F48" s="51">
        <f t="shared" si="9"/>
        <v>17272541720</v>
      </c>
      <c r="G48" s="49">
        <f t="shared" si="9"/>
        <v>16891317250</v>
      </c>
      <c r="H48" s="52">
        <f t="shared" si="9"/>
        <v>16891317250</v>
      </c>
      <c r="I48" s="53">
        <f t="shared" si="9"/>
        <v>18116061470</v>
      </c>
      <c r="J48" s="49">
        <f t="shared" si="9"/>
        <v>19330659210</v>
      </c>
      <c r="K48" s="50">
        <f t="shared" si="9"/>
        <v>20795579680</v>
      </c>
    </row>
    <row r="49" spans="1:11" ht="13.5" x14ac:dyDescent="0.25">
      <c r="A49" s="9" t="s">
        <v>85</v>
      </c>
      <c r="B49" s="10"/>
      <c r="C49" s="54">
        <f>+C25-C48</f>
        <v>1483414810</v>
      </c>
      <c r="D49" s="54">
        <f t="shared" ref="D49:K49" si="10">+D25-D48</f>
        <v>275165846</v>
      </c>
      <c r="E49" s="55">
        <f t="shared" si="10"/>
        <v>2825962438</v>
      </c>
      <c r="F49" s="56">
        <f t="shared" si="10"/>
        <v>217286317</v>
      </c>
      <c r="G49" s="54">
        <f t="shared" si="10"/>
        <v>813991720</v>
      </c>
      <c r="H49" s="57">
        <f t="shared" si="10"/>
        <v>813991720</v>
      </c>
      <c r="I49" s="58">
        <f t="shared" si="10"/>
        <v>1160096510</v>
      </c>
      <c r="J49" s="54">
        <f t="shared" si="10"/>
        <v>1379821780</v>
      </c>
      <c r="K49" s="55">
        <f t="shared" si="10"/>
        <v>1174039680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75253707</v>
      </c>
      <c r="D5" s="17">
        <f t="shared" ref="D5:K5" si="0">SUM(D6:D8)</f>
        <v>157685884</v>
      </c>
      <c r="E5" s="18">
        <f t="shared" si="0"/>
        <v>136736627</v>
      </c>
      <c r="F5" s="19">
        <f t="shared" si="0"/>
        <v>142982855</v>
      </c>
      <c r="G5" s="17">
        <f t="shared" si="0"/>
        <v>176690745</v>
      </c>
      <c r="H5" s="20">
        <f t="shared" si="0"/>
        <v>176690745</v>
      </c>
      <c r="I5" s="21">
        <f t="shared" si="0"/>
        <v>183779745</v>
      </c>
      <c r="J5" s="17">
        <f t="shared" si="0"/>
        <v>191320068</v>
      </c>
      <c r="K5" s="20">
        <f t="shared" si="0"/>
        <v>198102962</v>
      </c>
    </row>
    <row r="6" spans="1:11" ht="13.5" x14ac:dyDescent="0.25">
      <c r="A6" s="3" t="s">
        <v>20</v>
      </c>
      <c r="B6" s="2" t="s">
        <v>19</v>
      </c>
      <c r="C6" s="22">
        <v>6733837</v>
      </c>
      <c r="D6" s="22">
        <v>36309</v>
      </c>
      <c r="E6" s="23">
        <v>9718</v>
      </c>
      <c r="F6" s="24">
        <v>162056</v>
      </c>
      <c r="G6" s="22">
        <v>162056</v>
      </c>
      <c r="H6" s="25">
        <v>162056</v>
      </c>
      <c r="I6" s="26">
        <v>162056</v>
      </c>
      <c r="J6" s="22">
        <v>169511</v>
      </c>
      <c r="K6" s="23">
        <v>177309</v>
      </c>
    </row>
    <row r="7" spans="1:11" ht="13.5" x14ac:dyDescent="0.25">
      <c r="A7" s="3" t="s">
        <v>21</v>
      </c>
      <c r="B7" s="2" t="s">
        <v>19</v>
      </c>
      <c r="C7" s="27">
        <v>68519870</v>
      </c>
      <c r="D7" s="27">
        <v>157649575</v>
      </c>
      <c r="E7" s="28">
        <v>136726909</v>
      </c>
      <c r="F7" s="29">
        <v>142820799</v>
      </c>
      <c r="G7" s="27">
        <v>176528689</v>
      </c>
      <c r="H7" s="30">
        <v>176528689</v>
      </c>
      <c r="I7" s="31">
        <v>183617689</v>
      </c>
      <c r="J7" s="27">
        <v>191150557</v>
      </c>
      <c r="K7" s="28">
        <v>197925653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17396445</v>
      </c>
      <c r="D9" s="17">
        <f t="shared" ref="D9:K9" si="1">SUM(D10:D14)</f>
        <v>3475202</v>
      </c>
      <c r="E9" s="32">
        <f t="shared" si="1"/>
        <v>6928884</v>
      </c>
      <c r="F9" s="33">
        <f t="shared" si="1"/>
        <v>10341325</v>
      </c>
      <c r="G9" s="17">
        <f t="shared" si="1"/>
        <v>6512354</v>
      </c>
      <c r="H9" s="34">
        <f t="shared" si="1"/>
        <v>6512354</v>
      </c>
      <c r="I9" s="19">
        <f t="shared" si="1"/>
        <v>36572361</v>
      </c>
      <c r="J9" s="17">
        <f t="shared" si="1"/>
        <v>7401522</v>
      </c>
      <c r="K9" s="32">
        <f t="shared" si="1"/>
        <v>7603914</v>
      </c>
    </row>
    <row r="10" spans="1:11" ht="13.5" x14ac:dyDescent="0.25">
      <c r="A10" s="3" t="s">
        <v>24</v>
      </c>
      <c r="B10" s="2" t="s">
        <v>19</v>
      </c>
      <c r="C10" s="22">
        <v>14419181</v>
      </c>
      <c r="D10" s="22">
        <v>2452557</v>
      </c>
      <c r="E10" s="23">
        <v>2456582</v>
      </c>
      <c r="F10" s="24">
        <v>2456428</v>
      </c>
      <c r="G10" s="22">
        <v>2450897</v>
      </c>
      <c r="H10" s="25">
        <v>2450897</v>
      </c>
      <c r="I10" s="26">
        <v>3247903</v>
      </c>
      <c r="J10" s="22">
        <v>3254479</v>
      </c>
      <c r="K10" s="23">
        <v>3367355</v>
      </c>
    </row>
    <row r="11" spans="1:11" ht="13.5" x14ac:dyDescent="0.25">
      <c r="A11" s="3" t="s">
        <v>25</v>
      </c>
      <c r="B11" s="2" t="s">
        <v>19</v>
      </c>
      <c r="C11" s="22">
        <v>55925</v>
      </c>
      <c r="D11" s="22">
        <v>85375</v>
      </c>
      <c r="E11" s="23">
        <v>67602</v>
      </c>
      <c r="F11" s="24">
        <v>62592</v>
      </c>
      <c r="G11" s="22">
        <v>62592</v>
      </c>
      <c r="H11" s="25">
        <v>62592</v>
      </c>
      <c r="I11" s="26">
        <v>62592</v>
      </c>
      <c r="J11" s="22">
        <v>65474</v>
      </c>
      <c r="K11" s="23">
        <v>68484</v>
      </c>
    </row>
    <row r="12" spans="1:11" ht="13.5" x14ac:dyDescent="0.25">
      <c r="A12" s="3" t="s">
        <v>26</v>
      </c>
      <c r="B12" s="2" t="s">
        <v>19</v>
      </c>
      <c r="C12" s="22">
        <v>1907609</v>
      </c>
      <c r="D12" s="22">
        <v>936027</v>
      </c>
      <c r="E12" s="23">
        <v>4404700</v>
      </c>
      <c r="F12" s="24">
        <v>5802305</v>
      </c>
      <c r="G12" s="22">
        <v>3998865</v>
      </c>
      <c r="H12" s="25">
        <v>3998865</v>
      </c>
      <c r="I12" s="26">
        <v>3998865</v>
      </c>
      <c r="J12" s="22">
        <v>4081569</v>
      </c>
      <c r="K12" s="23">
        <v>4168075</v>
      </c>
    </row>
    <row r="13" spans="1:11" ht="13.5" x14ac:dyDescent="0.25">
      <c r="A13" s="3" t="s">
        <v>27</v>
      </c>
      <c r="B13" s="2" t="s">
        <v>19</v>
      </c>
      <c r="C13" s="22">
        <v>3730</v>
      </c>
      <c r="D13" s="22">
        <v>1243</v>
      </c>
      <c r="E13" s="23"/>
      <c r="F13" s="24"/>
      <c r="G13" s="22"/>
      <c r="H13" s="25"/>
      <c r="I13" s="26">
        <v>29263001</v>
      </c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1010000</v>
      </c>
      <c r="D14" s="27"/>
      <c r="E14" s="28"/>
      <c r="F14" s="29">
        <v>2020000</v>
      </c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31027010</v>
      </c>
      <c r="D15" s="17">
        <f t="shared" ref="D15:K15" si="2">SUM(D16:D18)</f>
        <v>33392379</v>
      </c>
      <c r="E15" s="32">
        <f t="shared" si="2"/>
        <v>37521269</v>
      </c>
      <c r="F15" s="33">
        <f t="shared" si="2"/>
        <v>34360611</v>
      </c>
      <c r="G15" s="17">
        <f t="shared" si="2"/>
        <v>34292408</v>
      </c>
      <c r="H15" s="34">
        <f t="shared" si="2"/>
        <v>34292408</v>
      </c>
      <c r="I15" s="19">
        <f t="shared" si="2"/>
        <v>34699738</v>
      </c>
      <c r="J15" s="17">
        <f t="shared" si="2"/>
        <v>32321209</v>
      </c>
      <c r="K15" s="32">
        <f t="shared" si="2"/>
        <v>34482605</v>
      </c>
    </row>
    <row r="16" spans="1:11" ht="13.5" x14ac:dyDescent="0.25">
      <c r="A16" s="3" t="s">
        <v>30</v>
      </c>
      <c r="B16" s="2" t="s">
        <v>19</v>
      </c>
      <c r="C16" s="22">
        <v>1858479</v>
      </c>
      <c r="D16" s="22">
        <v>1774468</v>
      </c>
      <c r="E16" s="23">
        <v>4372520</v>
      </c>
      <c r="F16" s="24">
        <v>2513473</v>
      </c>
      <c r="G16" s="22">
        <v>3518612</v>
      </c>
      <c r="H16" s="25">
        <v>3518612</v>
      </c>
      <c r="I16" s="26">
        <v>1987942</v>
      </c>
      <c r="J16" s="22">
        <v>657875</v>
      </c>
      <c r="K16" s="23">
        <v>688137</v>
      </c>
    </row>
    <row r="17" spans="1:11" ht="13.5" x14ac:dyDescent="0.25">
      <c r="A17" s="3" t="s">
        <v>31</v>
      </c>
      <c r="B17" s="2" t="s">
        <v>19</v>
      </c>
      <c r="C17" s="22">
        <v>29168531</v>
      </c>
      <c r="D17" s="22">
        <v>31617911</v>
      </c>
      <c r="E17" s="23">
        <v>33148749</v>
      </c>
      <c r="F17" s="24">
        <v>31847138</v>
      </c>
      <c r="G17" s="22">
        <v>30773796</v>
      </c>
      <c r="H17" s="25">
        <v>30773796</v>
      </c>
      <c r="I17" s="26">
        <v>30379796</v>
      </c>
      <c r="J17" s="22">
        <v>31663334</v>
      </c>
      <c r="K17" s="23">
        <v>33794468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>
        <v>2332000</v>
      </c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308299068</v>
      </c>
      <c r="D19" s="17">
        <f t="shared" ref="D19:K19" si="3">SUM(D20:D23)</f>
        <v>276053576</v>
      </c>
      <c r="E19" s="32">
        <f t="shared" si="3"/>
        <v>296049021</v>
      </c>
      <c r="F19" s="33">
        <f t="shared" si="3"/>
        <v>340267291</v>
      </c>
      <c r="G19" s="17">
        <f t="shared" si="3"/>
        <v>391565350</v>
      </c>
      <c r="H19" s="34">
        <f t="shared" si="3"/>
        <v>391565350</v>
      </c>
      <c r="I19" s="19">
        <f t="shared" si="3"/>
        <v>364585521</v>
      </c>
      <c r="J19" s="17">
        <f t="shared" si="3"/>
        <v>428605032</v>
      </c>
      <c r="K19" s="32">
        <f t="shared" si="3"/>
        <v>453551202</v>
      </c>
    </row>
    <row r="20" spans="1:11" ht="13.5" x14ac:dyDescent="0.25">
      <c r="A20" s="3" t="s">
        <v>34</v>
      </c>
      <c r="B20" s="2" t="s">
        <v>19</v>
      </c>
      <c r="C20" s="22">
        <v>140361463</v>
      </c>
      <c r="D20" s="22">
        <v>132374472</v>
      </c>
      <c r="E20" s="23">
        <v>123850730</v>
      </c>
      <c r="F20" s="24">
        <v>141423856</v>
      </c>
      <c r="G20" s="22">
        <v>142744258</v>
      </c>
      <c r="H20" s="25">
        <v>142744258</v>
      </c>
      <c r="I20" s="26">
        <v>142744321</v>
      </c>
      <c r="J20" s="22">
        <v>162875564</v>
      </c>
      <c r="K20" s="23">
        <v>173140840</v>
      </c>
    </row>
    <row r="21" spans="1:11" ht="13.5" x14ac:dyDescent="0.25">
      <c r="A21" s="3" t="s">
        <v>35</v>
      </c>
      <c r="B21" s="2" t="s">
        <v>19</v>
      </c>
      <c r="C21" s="22">
        <v>81486684</v>
      </c>
      <c r="D21" s="22">
        <v>84571408</v>
      </c>
      <c r="E21" s="23">
        <v>94781214</v>
      </c>
      <c r="F21" s="24">
        <v>99414792</v>
      </c>
      <c r="G21" s="22">
        <v>116312072</v>
      </c>
      <c r="H21" s="25">
        <v>116312072</v>
      </c>
      <c r="I21" s="26">
        <v>89332131</v>
      </c>
      <c r="J21" s="22">
        <v>127124978</v>
      </c>
      <c r="K21" s="23">
        <v>135430059</v>
      </c>
    </row>
    <row r="22" spans="1:11" ht="13.5" x14ac:dyDescent="0.25">
      <c r="A22" s="3" t="s">
        <v>36</v>
      </c>
      <c r="B22" s="2" t="s">
        <v>19</v>
      </c>
      <c r="C22" s="27">
        <v>42068526</v>
      </c>
      <c r="D22" s="27">
        <v>26880907</v>
      </c>
      <c r="E22" s="28">
        <v>42953773</v>
      </c>
      <c r="F22" s="29">
        <v>70302509</v>
      </c>
      <c r="G22" s="27">
        <v>83768808</v>
      </c>
      <c r="H22" s="30">
        <v>83768808</v>
      </c>
      <c r="I22" s="31">
        <v>83768837</v>
      </c>
      <c r="J22" s="27">
        <v>87622208</v>
      </c>
      <c r="K22" s="28">
        <v>91652832</v>
      </c>
    </row>
    <row r="23" spans="1:11" ht="13.5" x14ac:dyDescent="0.25">
      <c r="A23" s="3" t="s">
        <v>37</v>
      </c>
      <c r="B23" s="2" t="s">
        <v>19</v>
      </c>
      <c r="C23" s="22">
        <v>44382395</v>
      </c>
      <c r="D23" s="22">
        <v>32226789</v>
      </c>
      <c r="E23" s="23">
        <v>34463304</v>
      </c>
      <c r="F23" s="24">
        <v>29126134</v>
      </c>
      <c r="G23" s="22">
        <v>48740212</v>
      </c>
      <c r="H23" s="25">
        <v>48740212</v>
      </c>
      <c r="I23" s="26">
        <v>48740232</v>
      </c>
      <c r="J23" s="22">
        <v>50982282</v>
      </c>
      <c r="K23" s="23">
        <v>53327471</v>
      </c>
    </row>
    <row r="24" spans="1:11" ht="13.5" x14ac:dyDescent="0.25">
      <c r="A24" s="1" t="s">
        <v>38</v>
      </c>
      <c r="B24" s="2" t="s">
        <v>39</v>
      </c>
      <c r="C24" s="17">
        <v>57081</v>
      </c>
      <c r="D24" s="17">
        <v>89179</v>
      </c>
      <c r="E24" s="32">
        <v>334195</v>
      </c>
      <c r="F24" s="33">
        <v>55353</v>
      </c>
      <c r="G24" s="17">
        <v>55353</v>
      </c>
      <c r="H24" s="34">
        <v>55353</v>
      </c>
      <c r="I24" s="19">
        <v>55353</v>
      </c>
      <c r="J24" s="17">
        <v>57900</v>
      </c>
      <c r="K24" s="32">
        <v>60563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432033311</v>
      </c>
      <c r="D25" s="49">
        <f t="shared" ref="D25:K25" si="4">+D5+D9+D15+D19+D24</f>
        <v>470696220</v>
      </c>
      <c r="E25" s="50">
        <f t="shared" si="4"/>
        <v>477569996</v>
      </c>
      <c r="F25" s="51">
        <f t="shared" si="4"/>
        <v>528007435</v>
      </c>
      <c r="G25" s="49">
        <f t="shared" si="4"/>
        <v>609116210</v>
      </c>
      <c r="H25" s="52">
        <f t="shared" si="4"/>
        <v>609116210</v>
      </c>
      <c r="I25" s="53">
        <f t="shared" si="4"/>
        <v>619692718</v>
      </c>
      <c r="J25" s="49">
        <f t="shared" si="4"/>
        <v>659705731</v>
      </c>
      <c r="K25" s="50">
        <f t="shared" si="4"/>
        <v>693801246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171014149</v>
      </c>
      <c r="D28" s="17">
        <f t="shared" si="5"/>
        <v>155362875</v>
      </c>
      <c r="E28" s="18">
        <f t="shared" si="5"/>
        <v>152403445</v>
      </c>
      <c r="F28" s="19">
        <f t="shared" si="5"/>
        <v>148512092</v>
      </c>
      <c r="G28" s="17">
        <f t="shared" si="5"/>
        <v>228458172</v>
      </c>
      <c r="H28" s="20">
        <f t="shared" si="5"/>
        <v>228458172</v>
      </c>
      <c r="I28" s="21">
        <f t="shared" si="5"/>
        <v>143519836</v>
      </c>
      <c r="J28" s="17">
        <f t="shared" si="5"/>
        <v>150121820</v>
      </c>
      <c r="K28" s="20">
        <f t="shared" si="5"/>
        <v>157027461</v>
      </c>
    </row>
    <row r="29" spans="1:11" ht="13.5" x14ac:dyDescent="0.25">
      <c r="A29" s="3" t="s">
        <v>20</v>
      </c>
      <c r="B29" s="2" t="s">
        <v>19</v>
      </c>
      <c r="C29" s="22">
        <v>34377546</v>
      </c>
      <c r="D29" s="22">
        <v>29433328</v>
      </c>
      <c r="E29" s="23">
        <v>28571844</v>
      </c>
      <c r="F29" s="24">
        <v>30790569</v>
      </c>
      <c r="G29" s="22">
        <v>32898879</v>
      </c>
      <c r="H29" s="25">
        <v>32898879</v>
      </c>
      <c r="I29" s="26">
        <v>32848894</v>
      </c>
      <c r="J29" s="22">
        <v>34359956</v>
      </c>
      <c r="K29" s="23">
        <v>35940529</v>
      </c>
    </row>
    <row r="30" spans="1:11" ht="13.5" x14ac:dyDescent="0.25">
      <c r="A30" s="3" t="s">
        <v>21</v>
      </c>
      <c r="B30" s="2" t="s">
        <v>19</v>
      </c>
      <c r="C30" s="27">
        <v>135709084</v>
      </c>
      <c r="D30" s="27">
        <v>124971022</v>
      </c>
      <c r="E30" s="28">
        <v>123040973</v>
      </c>
      <c r="F30" s="29">
        <v>116290794</v>
      </c>
      <c r="G30" s="27">
        <v>194128564</v>
      </c>
      <c r="H30" s="30">
        <v>194128564</v>
      </c>
      <c r="I30" s="31">
        <v>109240213</v>
      </c>
      <c r="J30" s="27">
        <v>114265317</v>
      </c>
      <c r="K30" s="28">
        <v>119521541</v>
      </c>
    </row>
    <row r="31" spans="1:11" ht="13.5" x14ac:dyDescent="0.25">
      <c r="A31" s="3" t="s">
        <v>22</v>
      </c>
      <c r="B31" s="2" t="s">
        <v>19</v>
      </c>
      <c r="C31" s="22">
        <v>927519</v>
      </c>
      <c r="D31" s="22">
        <v>958525</v>
      </c>
      <c r="E31" s="23">
        <v>790628</v>
      </c>
      <c r="F31" s="24">
        <v>1430729</v>
      </c>
      <c r="G31" s="22">
        <v>1430729</v>
      </c>
      <c r="H31" s="25">
        <v>1430729</v>
      </c>
      <c r="I31" s="26">
        <v>1430729</v>
      </c>
      <c r="J31" s="22">
        <v>1496547</v>
      </c>
      <c r="K31" s="23">
        <v>1565391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36689764</v>
      </c>
      <c r="D32" s="17">
        <f t="shared" si="6"/>
        <v>36746950</v>
      </c>
      <c r="E32" s="32">
        <f t="shared" si="6"/>
        <v>37691822</v>
      </c>
      <c r="F32" s="33">
        <f t="shared" si="6"/>
        <v>42569895</v>
      </c>
      <c r="G32" s="17">
        <f t="shared" si="6"/>
        <v>41076016</v>
      </c>
      <c r="H32" s="34">
        <f t="shared" si="6"/>
        <v>41076016</v>
      </c>
      <c r="I32" s="19">
        <f t="shared" si="6"/>
        <v>40840027</v>
      </c>
      <c r="J32" s="17">
        <f t="shared" si="6"/>
        <v>42718726</v>
      </c>
      <c r="K32" s="32">
        <f t="shared" si="6"/>
        <v>44683804</v>
      </c>
    </row>
    <row r="33" spans="1:11" ht="13.5" x14ac:dyDescent="0.25">
      <c r="A33" s="3" t="s">
        <v>24</v>
      </c>
      <c r="B33" s="2" t="s">
        <v>19</v>
      </c>
      <c r="C33" s="22">
        <v>5606429</v>
      </c>
      <c r="D33" s="22">
        <v>5636217</v>
      </c>
      <c r="E33" s="23">
        <v>5212222</v>
      </c>
      <c r="F33" s="24">
        <v>7211094</v>
      </c>
      <c r="G33" s="22">
        <v>7785372</v>
      </c>
      <c r="H33" s="25">
        <v>7785372</v>
      </c>
      <c r="I33" s="26">
        <v>7485379</v>
      </c>
      <c r="J33" s="22">
        <v>7829727</v>
      </c>
      <c r="K33" s="23">
        <v>8189901</v>
      </c>
    </row>
    <row r="34" spans="1:11" ht="13.5" x14ac:dyDescent="0.25">
      <c r="A34" s="3" t="s">
        <v>25</v>
      </c>
      <c r="B34" s="2" t="s">
        <v>19</v>
      </c>
      <c r="C34" s="22">
        <v>19930103</v>
      </c>
      <c r="D34" s="22">
        <v>20341610</v>
      </c>
      <c r="E34" s="23">
        <v>20766395</v>
      </c>
      <c r="F34" s="24">
        <v>22110654</v>
      </c>
      <c r="G34" s="22">
        <v>21103772</v>
      </c>
      <c r="H34" s="25">
        <v>21103772</v>
      </c>
      <c r="I34" s="26">
        <v>20903774</v>
      </c>
      <c r="J34" s="22">
        <v>21865358</v>
      </c>
      <c r="K34" s="23">
        <v>22871167</v>
      </c>
    </row>
    <row r="35" spans="1:11" ht="13.5" x14ac:dyDescent="0.25">
      <c r="A35" s="3" t="s">
        <v>26</v>
      </c>
      <c r="B35" s="2" t="s">
        <v>19</v>
      </c>
      <c r="C35" s="22">
        <v>7155446</v>
      </c>
      <c r="D35" s="22">
        <v>8092665</v>
      </c>
      <c r="E35" s="23">
        <v>9188953</v>
      </c>
      <c r="F35" s="24">
        <v>9450780</v>
      </c>
      <c r="G35" s="22">
        <v>9309861</v>
      </c>
      <c r="H35" s="25">
        <v>9309861</v>
      </c>
      <c r="I35" s="26">
        <v>9309862</v>
      </c>
      <c r="J35" s="22">
        <v>9738137</v>
      </c>
      <c r="K35" s="23">
        <v>10186091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>
        <v>-238434</v>
      </c>
      <c r="F36" s="24">
        <v>262278</v>
      </c>
      <c r="G36" s="22">
        <v>262278</v>
      </c>
      <c r="H36" s="25">
        <v>262278</v>
      </c>
      <c r="I36" s="26">
        <v>262278</v>
      </c>
      <c r="J36" s="22">
        <v>274343</v>
      </c>
      <c r="K36" s="23">
        <v>286963</v>
      </c>
    </row>
    <row r="37" spans="1:11" ht="13.5" x14ac:dyDescent="0.25">
      <c r="A37" s="3" t="s">
        <v>28</v>
      </c>
      <c r="B37" s="2" t="s">
        <v>19</v>
      </c>
      <c r="C37" s="27">
        <v>3997786</v>
      </c>
      <c r="D37" s="27">
        <v>2676458</v>
      </c>
      <c r="E37" s="28">
        <v>2762686</v>
      </c>
      <c r="F37" s="29">
        <v>3535089</v>
      </c>
      <c r="G37" s="27">
        <v>2614733</v>
      </c>
      <c r="H37" s="30">
        <v>2614733</v>
      </c>
      <c r="I37" s="31">
        <v>2878734</v>
      </c>
      <c r="J37" s="27">
        <v>3011161</v>
      </c>
      <c r="K37" s="28">
        <v>3149682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34748281</v>
      </c>
      <c r="D38" s="17">
        <f t="shared" si="7"/>
        <v>46622167</v>
      </c>
      <c r="E38" s="32">
        <f t="shared" si="7"/>
        <v>47052219</v>
      </c>
      <c r="F38" s="33">
        <f t="shared" si="7"/>
        <v>56523927</v>
      </c>
      <c r="G38" s="17">
        <f t="shared" si="7"/>
        <v>55606827</v>
      </c>
      <c r="H38" s="34">
        <f t="shared" si="7"/>
        <v>55606827</v>
      </c>
      <c r="I38" s="19">
        <f t="shared" si="7"/>
        <v>59855780</v>
      </c>
      <c r="J38" s="17">
        <f t="shared" si="7"/>
        <v>56221824</v>
      </c>
      <c r="K38" s="32">
        <f t="shared" si="7"/>
        <v>58808037</v>
      </c>
    </row>
    <row r="39" spans="1:11" ht="13.5" x14ac:dyDescent="0.25">
      <c r="A39" s="3" t="s">
        <v>30</v>
      </c>
      <c r="B39" s="2" t="s">
        <v>19</v>
      </c>
      <c r="C39" s="22">
        <v>15845091</v>
      </c>
      <c r="D39" s="22">
        <v>18310068</v>
      </c>
      <c r="E39" s="23">
        <v>20584653</v>
      </c>
      <c r="F39" s="24">
        <v>21718059</v>
      </c>
      <c r="G39" s="22">
        <v>21521537</v>
      </c>
      <c r="H39" s="25">
        <v>21521537</v>
      </c>
      <c r="I39" s="26">
        <v>23438485</v>
      </c>
      <c r="J39" s="22">
        <v>20568571</v>
      </c>
      <c r="K39" s="23">
        <v>21514730</v>
      </c>
    </row>
    <row r="40" spans="1:11" ht="13.5" x14ac:dyDescent="0.25">
      <c r="A40" s="3" t="s">
        <v>31</v>
      </c>
      <c r="B40" s="2" t="s">
        <v>19</v>
      </c>
      <c r="C40" s="22">
        <v>18903190</v>
      </c>
      <c r="D40" s="22">
        <v>28312099</v>
      </c>
      <c r="E40" s="23">
        <v>26467566</v>
      </c>
      <c r="F40" s="24">
        <v>34805868</v>
      </c>
      <c r="G40" s="22">
        <v>34085290</v>
      </c>
      <c r="H40" s="25">
        <v>34085290</v>
      </c>
      <c r="I40" s="26">
        <v>34085295</v>
      </c>
      <c r="J40" s="22">
        <v>35653253</v>
      </c>
      <c r="K40" s="23">
        <v>37293307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>
        <v>2332000</v>
      </c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196260075</v>
      </c>
      <c r="D42" s="17">
        <f t="shared" si="8"/>
        <v>240732644</v>
      </c>
      <c r="E42" s="32">
        <f t="shared" si="8"/>
        <v>239216598</v>
      </c>
      <c r="F42" s="33">
        <f t="shared" si="8"/>
        <v>304451600</v>
      </c>
      <c r="G42" s="17">
        <f t="shared" si="8"/>
        <v>326638914</v>
      </c>
      <c r="H42" s="34">
        <f t="shared" si="8"/>
        <v>326638914</v>
      </c>
      <c r="I42" s="19">
        <f t="shared" si="8"/>
        <v>298837927</v>
      </c>
      <c r="J42" s="17">
        <f t="shared" si="8"/>
        <v>312584519</v>
      </c>
      <c r="K42" s="32">
        <f t="shared" si="8"/>
        <v>326963422</v>
      </c>
    </row>
    <row r="43" spans="1:11" ht="13.5" x14ac:dyDescent="0.25">
      <c r="A43" s="3" t="s">
        <v>34</v>
      </c>
      <c r="B43" s="2" t="s">
        <v>19</v>
      </c>
      <c r="C43" s="22">
        <v>118841474</v>
      </c>
      <c r="D43" s="22">
        <v>132204957</v>
      </c>
      <c r="E43" s="23">
        <v>119245924</v>
      </c>
      <c r="F43" s="24">
        <v>167735489</v>
      </c>
      <c r="G43" s="22">
        <v>169483094</v>
      </c>
      <c r="H43" s="25">
        <v>169483094</v>
      </c>
      <c r="I43" s="26">
        <v>154883099</v>
      </c>
      <c r="J43" s="22">
        <v>162007733</v>
      </c>
      <c r="K43" s="23">
        <v>169460091</v>
      </c>
    </row>
    <row r="44" spans="1:11" ht="13.5" x14ac:dyDescent="0.25">
      <c r="A44" s="3" t="s">
        <v>35</v>
      </c>
      <c r="B44" s="2" t="s">
        <v>19</v>
      </c>
      <c r="C44" s="22">
        <v>31390365</v>
      </c>
      <c r="D44" s="22">
        <v>58233033</v>
      </c>
      <c r="E44" s="23">
        <v>67666644</v>
      </c>
      <c r="F44" s="24">
        <v>68904630</v>
      </c>
      <c r="G44" s="22">
        <v>75830234</v>
      </c>
      <c r="H44" s="25">
        <v>75830234</v>
      </c>
      <c r="I44" s="26">
        <v>68129237</v>
      </c>
      <c r="J44" s="22">
        <v>71263193</v>
      </c>
      <c r="K44" s="23">
        <v>74541305</v>
      </c>
    </row>
    <row r="45" spans="1:11" ht="13.5" x14ac:dyDescent="0.25">
      <c r="A45" s="3" t="s">
        <v>36</v>
      </c>
      <c r="B45" s="2" t="s">
        <v>19</v>
      </c>
      <c r="C45" s="27">
        <v>28732494</v>
      </c>
      <c r="D45" s="27">
        <v>31923069</v>
      </c>
      <c r="E45" s="28">
        <v>34193572</v>
      </c>
      <c r="F45" s="29">
        <v>44780614</v>
      </c>
      <c r="G45" s="27">
        <v>54140030</v>
      </c>
      <c r="H45" s="30">
        <v>54140030</v>
      </c>
      <c r="I45" s="31">
        <v>48640034</v>
      </c>
      <c r="J45" s="27">
        <v>50877490</v>
      </c>
      <c r="K45" s="28">
        <v>53217858</v>
      </c>
    </row>
    <row r="46" spans="1:11" ht="13.5" x14ac:dyDescent="0.25">
      <c r="A46" s="3" t="s">
        <v>37</v>
      </c>
      <c r="B46" s="2" t="s">
        <v>19</v>
      </c>
      <c r="C46" s="22">
        <v>17295742</v>
      </c>
      <c r="D46" s="22">
        <v>18371585</v>
      </c>
      <c r="E46" s="23">
        <v>18110458</v>
      </c>
      <c r="F46" s="24">
        <v>23030867</v>
      </c>
      <c r="G46" s="22">
        <v>27185556</v>
      </c>
      <c r="H46" s="25">
        <v>27185556</v>
      </c>
      <c r="I46" s="26">
        <v>27185557</v>
      </c>
      <c r="J46" s="22">
        <v>28436103</v>
      </c>
      <c r="K46" s="23">
        <v>29744168</v>
      </c>
    </row>
    <row r="47" spans="1:11" ht="13.5" x14ac:dyDescent="0.25">
      <c r="A47" s="1" t="s">
        <v>38</v>
      </c>
      <c r="B47" s="2" t="s">
        <v>39</v>
      </c>
      <c r="C47" s="17">
        <v>2657050</v>
      </c>
      <c r="D47" s="17">
        <v>3516378</v>
      </c>
      <c r="E47" s="32">
        <v>2218242</v>
      </c>
      <c r="F47" s="33">
        <v>2240524</v>
      </c>
      <c r="G47" s="17">
        <v>2537636</v>
      </c>
      <c r="H47" s="34">
        <v>2537636</v>
      </c>
      <c r="I47" s="19">
        <v>2437637</v>
      </c>
      <c r="J47" s="17">
        <v>2549773</v>
      </c>
      <c r="K47" s="32">
        <v>2667062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441369319</v>
      </c>
      <c r="D48" s="49">
        <f t="shared" si="9"/>
        <v>482981014</v>
      </c>
      <c r="E48" s="50">
        <f t="shared" si="9"/>
        <v>478582326</v>
      </c>
      <c r="F48" s="51">
        <f t="shared" si="9"/>
        <v>554298038</v>
      </c>
      <c r="G48" s="49">
        <f t="shared" si="9"/>
        <v>654317565</v>
      </c>
      <c r="H48" s="52">
        <f t="shared" si="9"/>
        <v>654317565</v>
      </c>
      <c r="I48" s="53">
        <f t="shared" si="9"/>
        <v>545491207</v>
      </c>
      <c r="J48" s="49">
        <f t="shared" si="9"/>
        <v>564196662</v>
      </c>
      <c r="K48" s="50">
        <f t="shared" si="9"/>
        <v>590149786</v>
      </c>
    </row>
    <row r="49" spans="1:11" ht="13.5" x14ac:dyDescent="0.25">
      <c r="A49" s="9" t="s">
        <v>85</v>
      </c>
      <c r="B49" s="10"/>
      <c r="C49" s="54">
        <f>+C25-C48</f>
        <v>-9336008</v>
      </c>
      <c r="D49" s="54">
        <f t="shared" ref="D49:K49" si="10">+D25-D48</f>
        <v>-12284794</v>
      </c>
      <c r="E49" s="55">
        <f t="shared" si="10"/>
        <v>-1012330</v>
      </c>
      <c r="F49" s="56">
        <f t="shared" si="10"/>
        <v>-26290603</v>
      </c>
      <c r="G49" s="54">
        <f t="shared" si="10"/>
        <v>-45201355</v>
      </c>
      <c r="H49" s="57">
        <f t="shared" si="10"/>
        <v>-45201355</v>
      </c>
      <c r="I49" s="58">
        <f t="shared" si="10"/>
        <v>74201511</v>
      </c>
      <c r="J49" s="54">
        <f t="shared" si="10"/>
        <v>95509069</v>
      </c>
      <c r="K49" s="55">
        <f t="shared" si="10"/>
        <v>103651460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79838900</v>
      </c>
      <c r="D5" s="17">
        <f t="shared" ref="D5:K5" si="0">SUM(D6:D8)</f>
        <v>79606412</v>
      </c>
      <c r="E5" s="18">
        <f t="shared" si="0"/>
        <v>118763287</v>
      </c>
      <c r="F5" s="19">
        <f t="shared" si="0"/>
        <v>87438115</v>
      </c>
      <c r="G5" s="17">
        <f t="shared" si="0"/>
        <v>89519106</v>
      </c>
      <c r="H5" s="20">
        <f t="shared" si="0"/>
        <v>89519106</v>
      </c>
      <c r="I5" s="21">
        <f t="shared" si="0"/>
        <v>87267889</v>
      </c>
      <c r="J5" s="17">
        <f t="shared" si="0"/>
        <v>91797825</v>
      </c>
      <c r="K5" s="20">
        <f t="shared" si="0"/>
        <v>97501992</v>
      </c>
    </row>
    <row r="6" spans="1:11" ht="13.5" x14ac:dyDescent="0.25">
      <c r="A6" s="3" t="s">
        <v>20</v>
      </c>
      <c r="B6" s="2" t="s">
        <v>19</v>
      </c>
      <c r="C6" s="22">
        <v>30627665</v>
      </c>
      <c r="D6" s="22">
        <v>27288600</v>
      </c>
      <c r="E6" s="23">
        <v>63385000</v>
      </c>
      <c r="F6" s="24">
        <v>25642514</v>
      </c>
      <c r="G6" s="22">
        <v>24043514</v>
      </c>
      <c r="H6" s="25">
        <v>24043514</v>
      </c>
      <c r="I6" s="26">
        <v>27159962</v>
      </c>
      <c r="J6" s="22">
        <v>27955307</v>
      </c>
      <c r="K6" s="23">
        <v>28450061</v>
      </c>
    </row>
    <row r="7" spans="1:11" ht="13.5" x14ac:dyDescent="0.25">
      <c r="A7" s="3" t="s">
        <v>21</v>
      </c>
      <c r="B7" s="2" t="s">
        <v>19</v>
      </c>
      <c r="C7" s="27">
        <v>49211235</v>
      </c>
      <c r="D7" s="27">
        <v>52317812</v>
      </c>
      <c r="E7" s="28">
        <v>55378287</v>
      </c>
      <c r="F7" s="29">
        <v>61795601</v>
      </c>
      <c r="G7" s="27">
        <v>65475592</v>
      </c>
      <c r="H7" s="30">
        <v>65475592</v>
      </c>
      <c r="I7" s="31">
        <v>60107927</v>
      </c>
      <c r="J7" s="27">
        <v>63842518</v>
      </c>
      <c r="K7" s="28">
        <v>69051931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4160342</v>
      </c>
      <c r="D9" s="17">
        <f t="shared" ref="D9:K9" si="1">SUM(D10:D14)</f>
        <v>2485477</v>
      </c>
      <c r="E9" s="32">
        <f t="shared" si="1"/>
        <v>2454264</v>
      </c>
      <c r="F9" s="33">
        <f t="shared" si="1"/>
        <v>2541200</v>
      </c>
      <c r="G9" s="17">
        <f t="shared" si="1"/>
        <v>2541200</v>
      </c>
      <c r="H9" s="34">
        <f t="shared" si="1"/>
        <v>2541200</v>
      </c>
      <c r="I9" s="19">
        <f t="shared" si="1"/>
        <v>2956672</v>
      </c>
      <c r="J9" s="17">
        <f t="shared" si="1"/>
        <v>2571012</v>
      </c>
      <c r="K9" s="32">
        <f t="shared" si="1"/>
        <v>2587273</v>
      </c>
    </row>
    <row r="10" spans="1:11" ht="13.5" x14ac:dyDescent="0.25">
      <c r="A10" s="3" t="s">
        <v>24</v>
      </c>
      <c r="B10" s="2" t="s">
        <v>19</v>
      </c>
      <c r="C10" s="22">
        <v>2416096</v>
      </c>
      <c r="D10" s="22">
        <v>2406444</v>
      </c>
      <c r="E10" s="23">
        <v>2392675</v>
      </c>
      <c r="F10" s="24">
        <v>2413800</v>
      </c>
      <c r="G10" s="22">
        <v>2413800</v>
      </c>
      <c r="H10" s="25">
        <v>2413800</v>
      </c>
      <c r="I10" s="26">
        <v>2821628</v>
      </c>
      <c r="J10" s="22">
        <v>2427865</v>
      </c>
      <c r="K10" s="23">
        <v>2435538</v>
      </c>
    </row>
    <row r="11" spans="1:11" ht="13.5" x14ac:dyDescent="0.25">
      <c r="A11" s="3" t="s">
        <v>25</v>
      </c>
      <c r="B11" s="2" t="s">
        <v>19</v>
      </c>
      <c r="C11" s="22">
        <v>33929</v>
      </c>
      <c r="D11" s="22">
        <v>60029</v>
      </c>
      <c r="E11" s="23">
        <v>54899</v>
      </c>
      <c r="F11" s="24">
        <v>85000</v>
      </c>
      <c r="G11" s="22">
        <v>85000</v>
      </c>
      <c r="H11" s="25">
        <v>85000</v>
      </c>
      <c r="I11" s="26">
        <v>90100</v>
      </c>
      <c r="J11" s="22">
        <v>95506</v>
      </c>
      <c r="K11" s="23">
        <v>101236</v>
      </c>
    </row>
    <row r="12" spans="1:11" ht="13.5" x14ac:dyDescent="0.25">
      <c r="A12" s="3" t="s">
        <v>26</v>
      </c>
      <c r="B12" s="2" t="s">
        <v>19</v>
      </c>
      <c r="C12" s="22">
        <v>1263079</v>
      </c>
      <c r="D12" s="22">
        <v>16177</v>
      </c>
      <c r="E12" s="23">
        <v>6441</v>
      </c>
      <c r="F12" s="24">
        <v>42400</v>
      </c>
      <c r="G12" s="22">
        <v>42400</v>
      </c>
      <c r="H12" s="25">
        <v>42400</v>
      </c>
      <c r="I12" s="26">
        <v>44944</v>
      </c>
      <c r="J12" s="22">
        <v>47641</v>
      </c>
      <c r="K12" s="23">
        <v>50499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447238</v>
      </c>
      <c r="D14" s="27">
        <v>2827</v>
      </c>
      <c r="E14" s="28">
        <v>249</v>
      </c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2754658</v>
      </c>
      <c r="D15" s="17">
        <f t="shared" ref="D15:K15" si="2">SUM(D16:D18)</f>
        <v>8032680</v>
      </c>
      <c r="E15" s="32">
        <f t="shared" si="2"/>
        <v>3958252</v>
      </c>
      <c r="F15" s="33">
        <f t="shared" si="2"/>
        <v>2637000</v>
      </c>
      <c r="G15" s="17">
        <f t="shared" si="2"/>
        <v>38217212</v>
      </c>
      <c r="H15" s="34">
        <f t="shared" si="2"/>
        <v>38217212</v>
      </c>
      <c r="I15" s="19">
        <f t="shared" si="2"/>
        <v>5961584</v>
      </c>
      <c r="J15" s="17">
        <f t="shared" si="2"/>
        <v>1782480</v>
      </c>
      <c r="K15" s="32">
        <f t="shared" si="2"/>
        <v>1889428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>
        <v>9400</v>
      </c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2754658</v>
      </c>
      <c r="D17" s="22">
        <v>8032680</v>
      </c>
      <c r="E17" s="23">
        <v>3948852</v>
      </c>
      <c r="F17" s="24">
        <v>2637000</v>
      </c>
      <c r="G17" s="22">
        <v>38217212</v>
      </c>
      <c r="H17" s="25">
        <v>38217212</v>
      </c>
      <c r="I17" s="26">
        <v>5961584</v>
      </c>
      <c r="J17" s="22">
        <v>1782480</v>
      </c>
      <c r="K17" s="23">
        <v>1889428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193780519</v>
      </c>
      <c r="D19" s="17">
        <f t="shared" ref="D19:K19" si="3">SUM(D20:D23)</f>
        <v>189112370</v>
      </c>
      <c r="E19" s="32">
        <f t="shared" si="3"/>
        <v>162378579</v>
      </c>
      <c r="F19" s="33">
        <f t="shared" si="3"/>
        <v>258975764</v>
      </c>
      <c r="G19" s="17">
        <f t="shared" si="3"/>
        <v>248314525</v>
      </c>
      <c r="H19" s="34">
        <f t="shared" si="3"/>
        <v>248314525</v>
      </c>
      <c r="I19" s="19">
        <f t="shared" si="3"/>
        <v>305291043</v>
      </c>
      <c r="J19" s="17">
        <f t="shared" si="3"/>
        <v>350887936</v>
      </c>
      <c r="K19" s="32">
        <f t="shared" si="3"/>
        <v>380428207</v>
      </c>
    </row>
    <row r="20" spans="1:11" ht="13.5" x14ac:dyDescent="0.25">
      <c r="A20" s="3" t="s">
        <v>34</v>
      </c>
      <c r="B20" s="2" t="s">
        <v>19</v>
      </c>
      <c r="C20" s="22">
        <v>123029814</v>
      </c>
      <c r="D20" s="22">
        <v>125915352</v>
      </c>
      <c r="E20" s="23">
        <v>112609844</v>
      </c>
      <c r="F20" s="24">
        <v>182009670</v>
      </c>
      <c r="G20" s="22">
        <v>164528029</v>
      </c>
      <c r="H20" s="25">
        <v>164528029</v>
      </c>
      <c r="I20" s="26">
        <v>214445446</v>
      </c>
      <c r="J20" s="22">
        <v>257022540</v>
      </c>
      <c r="K20" s="23">
        <v>279898231</v>
      </c>
    </row>
    <row r="21" spans="1:11" ht="13.5" x14ac:dyDescent="0.25">
      <c r="A21" s="3" t="s">
        <v>35</v>
      </c>
      <c r="B21" s="2" t="s">
        <v>19</v>
      </c>
      <c r="C21" s="22">
        <v>41542677</v>
      </c>
      <c r="D21" s="22">
        <v>35014824</v>
      </c>
      <c r="E21" s="23">
        <v>34185927</v>
      </c>
      <c r="F21" s="24">
        <v>42193351</v>
      </c>
      <c r="G21" s="22">
        <v>42627083</v>
      </c>
      <c r="H21" s="25">
        <v>42627083</v>
      </c>
      <c r="I21" s="26">
        <v>48486473</v>
      </c>
      <c r="J21" s="22">
        <v>49374779</v>
      </c>
      <c r="K21" s="23">
        <v>54012018</v>
      </c>
    </row>
    <row r="22" spans="1:11" ht="13.5" x14ac:dyDescent="0.25">
      <c r="A22" s="3" t="s">
        <v>36</v>
      </c>
      <c r="B22" s="2" t="s">
        <v>19</v>
      </c>
      <c r="C22" s="27">
        <v>14295855</v>
      </c>
      <c r="D22" s="27">
        <v>13276874</v>
      </c>
      <c r="E22" s="28">
        <v>6025151</v>
      </c>
      <c r="F22" s="29">
        <v>16210614</v>
      </c>
      <c r="G22" s="27">
        <v>19282764</v>
      </c>
      <c r="H22" s="30">
        <v>19282764</v>
      </c>
      <c r="I22" s="31">
        <v>19089652</v>
      </c>
      <c r="J22" s="27">
        <v>19970703</v>
      </c>
      <c r="K22" s="28">
        <v>20776491</v>
      </c>
    </row>
    <row r="23" spans="1:11" ht="13.5" x14ac:dyDescent="0.25">
      <c r="A23" s="3" t="s">
        <v>37</v>
      </c>
      <c r="B23" s="2" t="s">
        <v>19</v>
      </c>
      <c r="C23" s="22">
        <v>14912173</v>
      </c>
      <c r="D23" s="22">
        <v>14905320</v>
      </c>
      <c r="E23" s="23">
        <v>9557657</v>
      </c>
      <c r="F23" s="24">
        <v>18562129</v>
      </c>
      <c r="G23" s="22">
        <v>21876649</v>
      </c>
      <c r="H23" s="25">
        <v>21876649</v>
      </c>
      <c r="I23" s="26">
        <v>23269472</v>
      </c>
      <c r="J23" s="22">
        <v>24519914</v>
      </c>
      <c r="K23" s="23">
        <v>25741467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280534419</v>
      </c>
      <c r="D25" s="49">
        <f t="shared" ref="D25:K25" si="4">+D5+D9+D15+D19+D24</f>
        <v>279236939</v>
      </c>
      <c r="E25" s="50">
        <f t="shared" si="4"/>
        <v>287554382</v>
      </c>
      <c r="F25" s="51">
        <f t="shared" si="4"/>
        <v>351592079</v>
      </c>
      <c r="G25" s="49">
        <f t="shared" si="4"/>
        <v>378592043</v>
      </c>
      <c r="H25" s="52">
        <f t="shared" si="4"/>
        <v>378592043</v>
      </c>
      <c r="I25" s="53">
        <f t="shared" si="4"/>
        <v>401477188</v>
      </c>
      <c r="J25" s="49">
        <f t="shared" si="4"/>
        <v>447039253</v>
      </c>
      <c r="K25" s="50">
        <f t="shared" si="4"/>
        <v>482406900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71670722</v>
      </c>
      <c r="D28" s="17">
        <f t="shared" si="5"/>
        <v>75627765</v>
      </c>
      <c r="E28" s="18">
        <f t="shared" si="5"/>
        <v>72098560</v>
      </c>
      <c r="F28" s="19">
        <f t="shared" si="5"/>
        <v>95543878</v>
      </c>
      <c r="G28" s="17">
        <f t="shared" si="5"/>
        <v>92836541</v>
      </c>
      <c r="H28" s="20">
        <f t="shared" si="5"/>
        <v>92836541</v>
      </c>
      <c r="I28" s="21">
        <f t="shared" si="5"/>
        <v>97023100</v>
      </c>
      <c r="J28" s="17">
        <f t="shared" si="5"/>
        <v>101355196</v>
      </c>
      <c r="K28" s="20">
        <f t="shared" si="5"/>
        <v>106096988</v>
      </c>
    </row>
    <row r="29" spans="1:11" ht="13.5" x14ac:dyDescent="0.25">
      <c r="A29" s="3" t="s">
        <v>20</v>
      </c>
      <c r="B29" s="2" t="s">
        <v>19</v>
      </c>
      <c r="C29" s="22">
        <v>10232292</v>
      </c>
      <c r="D29" s="22">
        <v>10275115</v>
      </c>
      <c r="E29" s="23">
        <v>10723074</v>
      </c>
      <c r="F29" s="24">
        <v>11519340</v>
      </c>
      <c r="G29" s="22">
        <v>11752770</v>
      </c>
      <c r="H29" s="25">
        <v>11752770</v>
      </c>
      <c r="I29" s="26">
        <v>12148657</v>
      </c>
      <c r="J29" s="22">
        <v>12895774</v>
      </c>
      <c r="K29" s="23">
        <v>13488980</v>
      </c>
    </row>
    <row r="30" spans="1:11" ht="13.5" x14ac:dyDescent="0.25">
      <c r="A30" s="3" t="s">
        <v>21</v>
      </c>
      <c r="B30" s="2" t="s">
        <v>19</v>
      </c>
      <c r="C30" s="27">
        <v>59995757</v>
      </c>
      <c r="D30" s="27">
        <v>63727839</v>
      </c>
      <c r="E30" s="28">
        <v>59958870</v>
      </c>
      <c r="F30" s="29">
        <v>82292647</v>
      </c>
      <c r="G30" s="27">
        <v>79285215</v>
      </c>
      <c r="H30" s="30">
        <v>79285215</v>
      </c>
      <c r="I30" s="31">
        <v>82977375</v>
      </c>
      <c r="J30" s="27">
        <v>86485952</v>
      </c>
      <c r="K30" s="28">
        <v>90543756</v>
      </c>
    </row>
    <row r="31" spans="1:11" ht="13.5" x14ac:dyDescent="0.25">
      <c r="A31" s="3" t="s">
        <v>22</v>
      </c>
      <c r="B31" s="2" t="s">
        <v>19</v>
      </c>
      <c r="C31" s="22">
        <v>1442673</v>
      </c>
      <c r="D31" s="22">
        <v>1624811</v>
      </c>
      <c r="E31" s="23">
        <v>1416616</v>
      </c>
      <c r="F31" s="24">
        <v>1731891</v>
      </c>
      <c r="G31" s="22">
        <v>1798556</v>
      </c>
      <c r="H31" s="25">
        <v>1798556</v>
      </c>
      <c r="I31" s="26">
        <v>1897068</v>
      </c>
      <c r="J31" s="22">
        <v>1973470</v>
      </c>
      <c r="K31" s="23">
        <v>2064252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11451294</v>
      </c>
      <c r="D32" s="17">
        <f t="shared" si="6"/>
        <v>11855703</v>
      </c>
      <c r="E32" s="32">
        <f t="shared" si="6"/>
        <v>-3373017</v>
      </c>
      <c r="F32" s="33">
        <f t="shared" si="6"/>
        <v>13434719</v>
      </c>
      <c r="G32" s="17">
        <f t="shared" si="6"/>
        <v>15782569</v>
      </c>
      <c r="H32" s="34">
        <f t="shared" si="6"/>
        <v>15782569</v>
      </c>
      <c r="I32" s="19">
        <f t="shared" si="6"/>
        <v>16116863</v>
      </c>
      <c r="J32" s="17">
        <f t="shared" si="6"/>
        <v>17322978</v>
      </c>
      <c r="K32" s="32">
        <f t="shared" si="6"/>
        <v>18119833</v>
      </c>
    </row>
    <row r="33" spans="1:11" ht="13.5" x14ac:dyDescent="0.25">
      <c r="A33" s="3" t="s">
        <v>24</v>
      </c>
      <c r="B33" s="2" t="s">
        <v>19</v>
      </c>
      <c r="C33" s="22">
        <v>7398478</v>
      </c>
      <c r="D33" s="22">
        <v>7726359</v>
      </c>
      <c r="E33" s="23">
        <v>7925488</v>
      </c>
      <c r="F33" s="24">
        <v>8731317</v>
      </c>
      <c r="G33" s="22">
        <v>8540194</v>
      </c>
      <c r="H33" s="25">
        <v>8540194</v>
      </c>
      <c r="I33" s="26">
        <v>8763340</v>
      </c>
      <c r="J33" s="22">
        <v>9379542</v>
      </c>
      <c r="K33" s="23">
        <v>9811002</v>
      </c>
    </row>
    <row r="34" spans="1:11" ht="13.5" x14ac:dyDescent="0.25">
      <c r="A34" s="3" t="s">
        <v>25</v>
      </c>
      <c r="B34" s="2" t="s">
        <v>19</v>
      </c>
      <c r="C34" s="22">
        <v>735192</v>
      </c>
      <c r="D34" s="22">
        <v>892524</v>
      </c>
      <c r="E34" s="23">
        <v>-13944849</v>
      </c>
      <c r="F34" s="24">
        <v>1164617</v>
      </c>
      <c r="G34" s="22">
        <v>1108041</v>
      </c>
      <c r="H34" s="25">
        <v>1108041</v>
      </c>
      <c r="I34" s="26">
        <v>1159188</v>
      </c>
      <c r="J34" s="22">
        <v>1212512</v>
      </c>
      <c r="K34" s="23">
        <v>1268287</v>
      </c>
    </row>
    <row r="35" spans="1:11" ht="13.5" x14ac:dyDescent="0.25">
      <c r="A35" s="3" t="s">
        <v>26</v>
      </c>
      <c r="B35" s="2" t="s">
        <v>19</v>
      </c>
      <c r="C35" s="22">
        <v>2905592</v>
      </c>
      <c r="D35" s="22">
        <v>3014879</v>
      </c>
      <c r="E35" s="23">
        <v>2639944</v>
      </c>
      <c r="F35" s="24">
        <v>3538785</v>
      </c>
      <c r="G35" s="22">
        <v>5630856</v>
      </c>
      <c r="H35" s="25">
        <v>5630856</v>
      </c>
      <c r="I35" s="26">
        <v>5666187</v>
      </c>
      <c r="J35" s="22">
        <v>6178481</v>
      </c>
      <c r="K35" s="23">
        <v>6462688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412032</v>
      </c>
      <c r="D37" s="27">
        <v>221941</v>
      </c>
      <c r="E37" s="28">
        <v>6400</v>
      </c>
      <c r="F37" s="29"/>
      <c r="G37" s="27">
        <v>503478</v>
      </c>
      <c r="H37" s="30">
        <v>503478</v>
      </c>
      <c r="I37" s="31">
        <v>528148</v>
      </c>
      <c r="J37" s="27">
        <v>552443</v>
      </c>
      <c r="K37" s="28">
        <v>577856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14129870</v>
      </c>
      <c r="D38" s="17">
        <f t="shared" si="7"/>
        <v>43672709</v>
      </c>
      <c r="E38" s="32">
        <f t="shared" si="7"/>
        <v>84578207</v>
      </c>
      <c r="F38" s="33">
        <f t="shared" si="7"/>
        <v>44997201</v>
      </c>
      <c r="G38" s="17">
        <f t="shared" si="7"/>
        <v>45291571</v>
      </c>
      <c r="H38" s="34">
        <f t="shared" si="7"/>
        <v>45291571</v>
      </c>
      <c r="I38" s="19">
        <f t="shared" si="7"/>
        <v>47369847</v>
      </c>
      <c r="J38" s="17">
        <f t="shared" si="7"/>
        <v>48357268</v>
      </c>
      <c r="K38" s="32">
        <f t="shared" si="7"/>
        <v>50581702</v>
      </c>
    </row>
    <row r="39" spans="1:11" ht="13.5" x14ac:dyDescent="0.25">
      <c r="A39" s="3" t="s">
        <v>30</v>
      </c>
      <c r="B39" s="2" t="s">
        <v>19</v>
      </c>
      <c r="C39" s="22">
        <v>1979874</v>
      </c>
      <c r="D39" s="22">
        <v>2064090</v>
      </c>
      <c r="E39" s="23">
        <v>2268287</v>
      </c>
      <c r="F39" s="24">
        <v>3090656</v>
      </c>
      <c r="G39" s="22">
        <v>3021505</v>
      </c>
      <c r="H39" s="25">
        <v>3021505</v>
      </c>
      <c r="I39" s="26">
        <v>3379315</v>
      </c>
      <c r="J39" s="22">
        <v>3440622</v>
      </c>
      <c r="K39" s="23">
        <v>3598891</v>
      </c>
    </row>
    <row r="40" spans="1:11" ht="13.5" x14ac:dyDescent="0.25">
      <c r="A40" s="3" t="s">
        <v>31</v>
      </c>
      <c r="B40" s="2" t="s">
        <v>19</v>
      </c>
      <c r="C40" s="22">
        <v>12149996</v>
      </c>
      <c r="D40" s="22">
        <v>41608619</v>
      </c>
      <c r="E40" s="23">
        <v>82309920</v>
      </c>
      <c r="F40" s="24">
        <v>41906545</v>
      </c>
      <c r="G40" s="22">
        <v>42270066</v>
      </c>
      <c r="H40" s="25">
        <v>42270066</v>
      </c>
      <c r="I40" s="26">
        <v>43990532</v>
      </c>
      <c r="J40" s="22">
        <v>44916646</v>
      </c>
      <c r="K40" s="23">
        <v>46982811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149521293</v>
      </c>
      <c r="D42" s="17">
        <f t="shared" si="8"/>
        <v>190600620</v>
      </c>
      <c r="E42" s="32">
        <f t="shared" si="8"/>
        <v>175211697</v>
      </c>
      <c r="F42" s="33">
        <f t="shared" si="8"/>
        <v>219130916</v>
      </c>
      <c r="G42" s="17">
        <f t="shared" si="8"/>
        <v>198260545</v>
      </c>
      <c r="H42" s="34">
        <f t="shared" si="8"/>
        <v>198260545</v>
      </c>
      <c r="I42" s="19">
        <f t="shared" si="8"/>
        <v>214757808</v>
      </c>
      <c r="J42" s="17">
        <f t="shared" si="8"/>
        <v>227633174</v>
      </c>
      <c r="K42" s="32">
        <f t="shared" si="8"/>
        <v>257614858</v>
      </c>
    </row>
    <row r="43" spans="1:11" ht="13.5" x14ac:dyDescent="0.25">
      <c r="A43" s="3" t="s">
        <v>34</v>
      </c>
      <c r="B43" s="2" t="s">
        <v>19</v>
      </c>
      <c r="C43" s="22">
        <v>110087433</v>
      </c>
      <c r="D43" s="22">
        <v>128299714</v>
      </c>
      <c r="E43" s="23">
        <v>125811136</v>
      </c>
      <c r="F43" s="24">
        <v>159390164</v>
      </c>
      <c r="G43" s="22">
        <v>136743611</v>
      </c>
      <c r="H43" s="25">
        <v>136743611</v>
      </c>
      <c r="I43" s="26">
        <v>151891336</v>
      </c>
      <c r="J43" s="22">
        <v>161716233</v>
      </c>
      <c r="K43" s="23">
        <v>188688731</v>
      </c>
    </row>
    <row r="44" spans="1:11" ht="13.5" x14ac:dyDescent="0.25">
      <c r="A44" s="3" t="s">
        <v>35</v>
      </c>
      <c r="B44" s="2" t="s">
        <v>19</v>
      </c>
      <c r="C44" s="22">
        <v>18360384</v>
      </c>
      <c r="D44" s="22">
        <v>26663321</v>
      </c>
      <c r="E44" s="23">
        <v>23005344</v>
      </c>
      <c r="F44" s="24">
        <v>28683089</v>
      </c>
      <c r="G44" s="22">
        <v>28778213</v>
      </c>
      <c r="H44" s="25">
        <v>28778213</v>
      </c>
      <c r="I44" s="26">
        <v>29490170</v>
      </c>
      <c r="J44" s="22">
        <v>30863743</v>
      </c>
      <c r="K44" s="23">
        <v>32283480</v>
      </c>
    </row>
    <row r="45" spans="1:11" ht="13.5" x14ac:dyDescent="0.25">
      <c r="A45" s="3" t="s">
        <v>36</v>
      </c>
      <c r="B45" s="2" t="s">
        <v>19</v>
      </c>
      <c r="C45" s="27">
        <v>5261441</v>
      </c>
      <c r="D45" s="27">
        <v>17042227</v>
      </c>
      <c r="E45" s="28">
        <v>8190265</v>
      </c>
      <c r="F45" s="29">
        <v>12830837</v>
      </c>
      <c r="G45" s="27">
        <v>14216056</v>
      </c>
      <c r="H45" s="30">
        <v>14216056</v>
      </c>
      <c r="I45" s="31">
        <v>13709280</v>
      </c>
      <c r="J45" s="27">
        <v>14339907</v>
      </c>
      <c r="K45" s="28">
        <v>14999541</v>
      </c>
    </row>
    <row r="46" spans="1:11" ht="13.5" x14ac:dyDescent="0.25">
      <c r="A46" s="3" t="s">
        <v>37</v>
      </c>
      <c r="B46" s="2" t="s">
        <v>19</v>
      </c>
      <c r="C46" s="22">
        <v>15812035</v>
      </c>
      <c r="D46" s="22">
        <v>18595358</v>
      </c>
      <c r="E46" s="23">
        <v>18204952</v>
      </c>
      <c r="F46" s="24">
        <v>18226826</v>
      </c>
      <c r="G46" s="22">
        <v>18522665</v>
      </c>
      <c r="H46" s="25">
        <v>18522665</v>
      </c>
      <c r="I46" s="26">
        <v>19667022</v>
      </c>
      <c r="J46" s="22">
        <v>20713291</v>
      </c>
      <c r="K46" s="23">
        <v>21643106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246773179</v>
      </c>
      <c r="D48" s="49">
        <f t="shared" si="9"/>
        <v>321756797</v>
      </c>
      <c r="E48" s="50">
        <f t="shared" si="9"/>
        <v>328515447</v>
      </c>
      <c r="F48" s="51">
        <f t="shared" si="9"/>
        <v>373106714</v>
      </c>
      <c r="G48" s="49">
        <f t="shared" si="9"/>
        <v>352171226</v>
      </c>
      <c r="H48" s="52">
        <f t="shared" si="9"/>
        <v>352171226</v>
      </c>
      <c r="I48" s="53">
        <f t="shared" si="9"/>
        <v>375267618</v>
      </c>
      <c r="J48" s="49">
        <f t="shared" si="9"/>
        <v>394668616</v>
      </c>
      <c r="K48" s="50">
        <f t="shared" si="9"/>
        <v>432413381</v>
      </c>
    </row>
    <row r="49" spans="1:11" ht="13.5" x14ac:dyDescent="0.25">
      <c r="A49" s="9" t="s">
        <v>85</v>
      </c>
      <c r="B49" s="10"/>
      <c r="C49" s="54">
        <f>+C25-C48</f>
        <v>33761240</v>
      </c>
      <c r="D49" s="54">
        <f t="shared" ref="D49:K49" si="10">+D25-D48</f>
        <v>-42519858</v>
      </c>
      <c r="E49" s="55">
        <f t="shared" si="10"/>
        <v>-40961065</v>
      </c>
      <c r="F49" s="56">
        <f t="shared" si="10"/>
        <v>-21514635</v>
      </c>
      <c r="G49" s="54">
        <f t="shared" si="10"/>
        <v>26420817</v>
      </c>
      <c r="H49" s="57">
        <f t="shared" si="10"/>
        <v>26420817</v>
      </c>
      <c r="I49" s="58">
        <f t="shared" si="10"/>
        <v>26209570</v>
      </c>
      <c r="J49" s="54">
        <f t="shared" si="10"/>
        <v>52370637</v>
      </c>
      <c r="K49" s="55">
        <f t="shared" si="10"/>
        <v>49993519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151111407</v>
      </c>
      <c r="D5" s="17">
        <f t="shared" ref="D5:K5" si="0">SUM(D6:D8)</f>
        <v>171425524</v>
      </c>
      <c r="E5" s="18">
        <f t="shared" si="0"/>
        <v>186205942</v>
      </c>
      <c r="F5" s="19">
        <f t="shared" si="0"/>
        <v>304420606</v>
      </c>
      <c r="G5" s="17">
        <f t="shared" si="0"/>
        <v>198906422</v>
      </c>
      <c r="H5" s="20">
        <f t="shared" si="0"/>
        <v>198906422</v>
      </c>
      <c r="I5" s="21">
        <f t="shared" si="0"/>
        <v>106010932</v>
      </c>
      <c r="J5" s="17">
        <f t="shared" si="0"/>
        <v>107366236</v>
      </c>
      <c r="K5" s="20">
        <f t="shared" si="0"/>
        <v>115317826</v>
      </c>
    </row>
    <row r="6" spans="1:11" ht="13.5" x14ac:dyDescent="0.25">
      <c r="A6" s="3" t="s">
        <v>20</v>
      </c>
      <c r="B6" s="2" t="s">
        <v>19</v>
      </c>
      <c r="C6" s="22">
        <v>8245139</v>
      </c>
      <c r="D6" s="22">
        <v>8049340</v>
      </c>
      <c r="E6" s="23">
        <v>8930788</v>
      </c>
      <c r="F6" s="24">
        <v>127656776</v>
      </c>
      <c r="G6" s="22">
        <v>26544356</v>
      </c>
      <c r="H6" s="25">
        <v>26544356</v>
      </c>
      <c r="I6" s="26">
        <v>25926356</v>
      </c>
      <c r="J6" s="22">
        <v>26929950</v>
      </c>
      <c r="K6" s="23">
        <v>27802200</v>
      </c>
    </row>
    <row r="7" spans="1:11" ht="13.5" x14ac:dyDescent="0.25">
      <c r="A7" s="3" t="s">
        <v>21</v>
      </c>
      <c r="B7" s="2" t="s">
        <v>19</v>
      </c>
      <c r="C7" s="27">
        <v>142866086</v>
      </c>
      <c r="D7" s="27">
        <v>163376184</v>
      </c>
      <c r="E7" s="28">
        <v>177275154</v>
      </c>
      <c r="F7" s="29">
        <v>176763830</v>
      </c>
      <c r="G7" s="27">
        <v>172362066</v>
      </c>
      <c r="H7" s="30">
        <v>172362066</v>
      </c>
      <c r="I7" s="31">
        <v>80084576</v>
      </c>
      <c r="J7" s="27">
        <v>80436286</v>
      </c>
      <c r="K7" s="28">
        <v>87515626</v>
      </c>
    </row>
    <row r="8" spans="1:11" ht="13.5" x14ac:dyDescent="0.25">
      <c r="A8" s="3" t="s">
        <v>22</v>
      </c>
      <c r="B8" s="2" t="s">
        <v>19</v>
      </c>
      <c r="C8" s="22">
        <v>182</v>
      </c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5342088</v>
      </c>
      <c r="D9" s="17">
        <f t="shared" ref="D9:K9" si="1">SUM(D10:D14)</f>
        <v>20133702</v>
      </c>
      <c r="E9" s="32">
        <f t="shared" si="1"/>
        <v>9493613</v>
      </c>
      <c r="F9" s="33">
        <f t="shared" si="1"/>
        <v>695000</v>
      </c>
      <c r="G9" s="17">
        <f t="shared" si="1"/>
        <v>8034815</v>
      </c>
      <c r="H9" s="34">
        <f t="shared" si="1"/>
        <v>8034815</v>
      </c>
      <c r="I9" s="19">
        <f t="shared" si="1"/>
        <v>19497000</v>
      </c>
      <c r="J9" s="17">
        <f t="shared" si="1"/>
        <v>24497000</v>
      </c>
      <c r="K9" s="32">
        <f t="shared" si="1"/>
        <v>4650000</v>
      </c>
    </row>
    <row r="10" spans="1:11" ht="13.5" x14ac:dyDescent="0.25">
      <c r="A10" s="3" t="s">
        <v>24</v>
      </c>
      <c r="B10" s="2" t="s">
        <v>19</v>
      </c>
      <c r="C10" s="22">
        <v>4452347</v>
      </c>
      <c r="D10" s="22">
        <v>4491267</v>
      </c>
      <c r="E10" s="23">
        <v>4459378</v>
      </c>
      <c r="F10" s="24">
        <v>150000</v>
      </c>
      <c r="G10" s="22">
        <v>4403820</v>
      </c>
      <c r="H10" s="25">
        <v>4403820</v>
      </c>
      <c r="I10" s="26">
        <v>4497000</v>
      </c>
      <c r="J10" s="22">
        <v>4497000</v>
      </c>
      <c r="K10" s="23">
        <v>4650000</v>
      </c>
    </row>
    <row r="11" spans="1:11" ht="13.5" x14ac:dyDescent="0.25">
      <c r="A11" s="3" t="s">
        <v>25</v>
      </c>
      <c r="B11" s="2" t="s">
        <v>19</v>
      </c>
      <c r="C11" s="22">
        <v>39059</v>
      </c>
      <c r="D11" s="22">
        <v>57254</v>
      </c>
      <c r="E11" s="23">
        <v>48388</v>
      </c>
      <c r="F11" s="24"/>
      <c r="G11" s="22">
        <v>33048</v>
      </c>
      <c r="H11" s="25">
        <v>33048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109911</v>
      </c>
      <c r="D12" s="22">
        <v>15512019</v>
      </c>
      <c r="E12" s="23">
        <v>4973777</v>
      </c>
      <c r="F12" s="24"/>
      <c r="G12" s="22">
        <v>2052947</v>
      </c>
      <c r="H12" s="25">
        <v>2052947</v>
      </c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>
        <v>1000000</v>
      </c>
      <c r="H13" s="25">
        <v>1000000</v>
      </c>
      <c r="I13" s="26">
        <v>15000000</v>
      </c>
      <c r="J13" s="22">
        <v>20000000</v>
      </c>
      <c r="K13" s="23"/>
    </row>
    <row r="14" spans="1:11" ht="13.5" x14ac:dyDescent="0.25">
      <c r="A14" s="3" t="s">
        <v>28</v>
      </c>
      <c r="B14" s="2" t="s">
        <v>19</v>
      </c>
      <c r="C14" s="27">
        <v>740771</v>
      </c>
      <c r="D14" s="27">
        <v>73162</v>
      </c>
      <c r="E14" s="28">
        <v>12070</v>
      </c>
      <c r="F14" s="29">
        <v>545000</v>
      </c>
      <c r="G14" s="27">
        <v>545000</v>
      </c>
      <c r="H14" s="30">
        <v>545000</v>
      </c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7875281</v>
      </c>
      <c r="D15" s="17">
        <f t="shared" ref="D15:K15" si="2">SUM(D16:D18)</f>
        <v>9016948</v>
      </c>
      <c r="E15" s="32">
        <f t="shared" si="2"/>
        <v>8828171</v>
      </c>
      <c r="F15" s="33">
        <f t="shared" si="2"/>
        <v>3700000</v>
      </c>
      <c r="G15" s="17">
        <f t="shared" si="2"/>
        <v>18324325</v>
      </c>
      <c r="H15" s="34">
        <f t="shared" si="2"/>
        <v>18324325</v>
      </c>
      <c r="I15" s="19">
        <f t="shared" si="2"/>
        <v>184171148</v>
      </c>
      <c r="J15" s="17">
        <f t="shared" si="2"/>
        <v>171638232</v>
      </c>
      <c r="K15" s="32">
        <f t="shared" si="2"/>
        <v>159525552</v>
      </c>
    </row>
    <row r="16" spans="1:11" ht="13.5" x14ac:dyDescent="0.25">
      <c r="A16" s="3" t="s">
        <v>30</v>
      </c>
      <c r="B16" s="2" t="s">
        <v>19</v>
      </c>
      <c r="C16" s="22">
        <v>5165302</v>
      </c>
      <c r="D16" s="22">
        <v>5939526</v>
      </c>
      <c r="E16" s="23">
        <v>5881774</v>
      </c>
      <c r="F16" s="24"/>
      <c r="G16" s="22">
        <v>14624325</v>
      </c>
      <c r="H16" s="25">
        <v>14624325</v>
      </c>
      <c r="I16" s="26">
        <v>164171148</v>
      </c>
      <c r="J16" s="22">
        <v>171638232</v>
      </c>
      <c r="K16" s="23">
        <v>159525552</v>
      </c>
    </row>
    <row r="17" spans="1:11" ht="13.5" x14ac:dyDescent="0.25">
      <c r="A17" s="3" t="s">
        <v>31</v>
      </c>
      <c r="B17" s="2" t="s">
        <v>19</v>
      </c>
      <c r="C17" s="22">
        <v>2709979</v>
      </c>
      <c r="D17" s="22">
        <v>3077422</v>
      </c>
      <c r="E17" s="23">
        <v>2946397</v>
      </c>
      <c r="F17" s="24">
        <v>3700000</v>
      </c>
      <c r="G17" s="22">
        <v>3700000</v>
      </c>
      <c r="H17" s="25">
        <v>3700000</v>
      </c>
      <c r="I17" s="26">
        <v>20000000</v>
      </c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409328775</v>
      </c>
      <c r="D19" s="17">
        <f t="shared" ref="D19:K19" si="3">SUM(D20:D23)</f>
        <v>462670033</v>
      </c>
      <c r="E19" s="32">
        <f t="shared" si="3"/>
        <v>461210486</v>
      </c>
      <c r="F19" s="33">
        <f t="shared" si="3"/>
        <v>500534333</v>
      </c>
      <c r="G19" s="17">
        <f t="shared" si="3"/>
        <v>610358925</v>
      </c>
      <c r="H19" s="34">
        <f t="shared" si="3"/>
        <v>610358925</v>
      </c>
      <c r="I19" s="19">
        <f t="shared" si="3"/>
        <v>614760777</v>
      </c>
      <c r="J19" s="17">
        <f t="shared" si="3"/>
        <v>640592692</v>
      </c>
      <c r="K19" s="32">
        <f t="shared" si="3"/>
        <v>665889467</v>
      </c>
    </row>
    <row r="20" spans="1:11" ht="13.5" x14ac:dyDescent="0.25">
      <c r="A20" s="3" t="s">
        <v>34</v>
      </c>
      <c r="B20" s="2" t="s">
        <v>19</v>
      </c>
      <c r="C20" s="22">
        <v>139717253</v>
      </c>
      <c r="D20" s="22">
        <v>163226754</v>
      </c>
      <c r="E20" s="23">
        <v>162339462</v>
      </c>
      <c r="F20" s="24">
        <v>178181913</v>
      </c>
      <c r="G20" s="22">
        <v>210791607</v>
      </c>
      <c r="H20" s="25">
        <v>210791607</v>
      </c>
      <c r="I20" s="26">
        <v>220445228</v>
      </c>
      <c r="J20" s="22">
        <v>238919833</v>
      </c>
      <c r="K20" s="23">
        <v>257721740</v>
      </c>
    </row>
    <row r="21" spans="1:11" ht="13.5" x14ac:dyDescent="0.25">
      <c r="A21" s="3" t="s">
        <v>35</v>
      </c>
      <c r="B21" s="2" t="s">
        <v>19</v>
      </c>
      <c r="C21" s="22">
        <v>194606575</v>
      </c>
      <c r="D21" s="22">
        <v>221124739</v>
      </c>
      <c r="E21" s="23">
        <v>211546886</v>
      </c>
      <c r="F21" s="24">
        <v>257253668</v>
      </c>
      <c r="G21" s="22">
        <v>289366324</v>
      </c>
      <c r="H21" s="25">
        <v>289366324</v>
      </c>
      <c r="I21" s="26">
        <v>292144585</v>
      </c>
      <c r="J21" s="22">
        <v>294297020</v>
      </c>
      <c r="K21" s="23">
        <v>296849148</v>
      </c>
    </row>
    <row r="22" spans="1:11" ht="13.5" x14ac:dyDescent="0.25">
      <c r="A22" s="3" t="s">
        <v>36</v>
      </c>
      <c r="B22" s="2" t="s">
        <v>19</v>
      </c>
      <c r="C22" s="27">
        <v>49573210</v>
      </c>
      <c r="D22" s="27">
        <v>48754009</v>
      </c>
      <c r="E22" s="28">
        <v>56826957</v>
      </c>
      <c r="F22" s="29">
        <v>46081920</v>
      </c>
      <c r="G22" s="27">
        <v>65899888</v>
      </c>
      <c r="H22" s="30">
        <v>65899888</v>
      </c>
      <c r="I22" s="31">
        <v>67903476</v>
      </c>
      <c r="J22" s="27">
        <v>71942217</v>
      </c>
      <c r="K22" s="28">
        <v>74228007</v>
      </c>
    </row>
    <row r="23" spans="1:11" ht="13.5" x14ac:dyDescent="0.25">
      <c r="A23" s="3" t="s">
        <v>37</v>
      </c>
      <c r="B23" s="2" t="s">
        <v>19</v>
      </c>
      <c r="C23" s="22">
        <v>25431737</v>
      </c>
      <c r="D23" s="22">
        <v>29564531</v>
      </c>
      <c r="E23" s="23">
        <v>30497181</v>
      </c>
      <c r="F23" s="24">
        <v>19016832</v>
      </c>
      <c r="G23" s="22">
        <v>44301106</v>
      </c>
      <c r="H23" s="25">
        <v>44301106</v>
      </c>
      <c r="I23" s="26">
        <v>34267488</v>
      </c>
      <c r="J23" s="22">
        <v>35433622</v>
      </c>
      <c r="K23" s="23">
        <v>37090572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573657551</v>
      </c>
      <c r="D25" s="49">
        <f t="shared" ref="D25:K25" si="4">+D5+D9+D15+D19+D24</f>
        <v>663246207</v>
      </c>
      <c r="E25" s="50">
        <f t="shared" si="4"/>
        <v>665738212</v>
      </c>
      <c r="F25" s="51">
        <f t="shared" si="4"/>
        <v>809349939</v>
      </c>
      <c r="G25" s="49">
        <f t="shared" si="4"/>
        <v>835624487</v>
      </c>
      <c r="H25" s="52">
        <f t="shared" si="4"/>
        <v>835624487</v>
      </c>
      <c r="I25" s="53">
        <f t="shared" si="4"/>
        <v>924439857</v>
      </c>
      <c r="J25" s="49">
        <f t="shared" si="4"/>
        <v>944094160</v>
      </c>
      <c r="K25" s="50">
        <f t="shared" si="4"/>
        <v>945382845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299816464</v>
      </c>
      <c r="D28" s="17">
        <f t="shared" si="5"/>
        <v>337027539</v>
      </c>
      <c r="E28" s="18">
        <f t="shared" si="5"/>
        <v>362956748</v>
      </c>
      <c r="F28" s="19">
        <f t="shared" si="5"/>
        <v>189104952</v>
      </c>
      <c r="G28" s="17">
        <f t="shared" si="5"/>
        <v>167371725</v>
      </c>
      <c r="H28" s="20">
        <f t="shared" si="5"/>
        <v>167371725</v>
      </c>
      <c r="I28" s="21">
        <f t="shared" si="5"/>
        <v>171713448</v>
      </c>
      <c r="J28" s="17">
        <f t="shared" si="5"/>
        <v>171713448</v>
      </c>
      <c r="K28" s="20">
        <f t="shared" si="5"/>
        <v>171713448</v>
      </c>
    </row>
    <row r="29" spans="1:11" ht="13.5" x14ac:dyDescent="0.25">
      <c r="A29" s="3" t="s">
        <v>20</v>
      </c>
      <c r="B29" s="2" t="s">
        <v>19</v>
      </c>
      <c r="C29" s="22">
        <v>31749706</v>
      </c>
      <c r="D29" s="22">
        <v>34762985</v>
      </c>
      <c r="E29" s="23">
        <v>31267550</v>
      </c>
      <c r="F29" s="24">
        <v>59304527</v>
      </c>
      <c r="G29" s="22">
        <v>43367006</v>
      </c>
      <c r="H29" s="25">
        <v>43367006</v>
      </c>
      <c r="I29" s="26">
        <v>44460300</v>
      </c>
      <c r="J29" s="22">
        <v>44460300</v>
      </c>
      <c r="K29" s="23">
        <v>44460300</v>
      </c>
    </row>
    <row r="30" spans="1:11" ht="13.5" x14ac:dyDescent="0.25">
      <c r="A30" s="3" t="s">
        <v>21</v>
      </c>
      <c r="B30" s="2" t="s">
        <v>19</v>
      </c>
      <c r="C30" s="27">
        <v>265481351</v>
      </c>
      <c r="D30" s="27">
        <v>299451155</v>
      </c>
      <c r="E30" s="28">
        <v>328958610</v>
      </c>
      <c r="F30" s="29">
        <v>127600633</v>
      </c>
      <c r="G30" s="27">
        <v>121228107</v>
      </c>
      <c r="H30" s="30">
        <v>121228107</v>
      </c>
      <c r="I30" s="31">
        <v>124585308</v>
      </c>
      <c r="J30" s="27">
        <v>124585308</v>
      </c>
      <c r="K30" s="28">
        <v>124585308</v>
      </c>
    </row>
    <row r="31" spans="1:11" ht="13.5" x14ac:dyDescent="0.25">
      <c r="A31" s="3" t="s">
        <v>22</v>
      </c>
      <c r="B31" s="2" t="s">
        <v>19</v>
      </c>
      <c r="C31" s="22">
        <v>2585407</v>
      </c>
      <c r="D31" s="22">
        <v>2813399</v>
      </c>
      <c r="E31" s="23">
        <v>2730588</v>
      </c>
      <c r="F31" s="24">
        <v>2199792</v>
      </c>
      <c r="G31" s="22">
        <v>2776612</v>
      </c>
      <c r="H31" s="25">
        <v>2776612</v>
      </c>
      <c r="I31" s="26">
        <v>2667840</v>
      </c>
      <c r="J31" s="22">
        <v>2667840</v>
      </c>
      <c r="K31" s="23">
        <v>2667840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57374353</v>
      </c>
      <c r="D32" s="17">
        <f t="shared" si="6"/>
        <v>54347137</v>
      </c>
      <c r="E32" s="32">
        <f t="shared" si="6"/>
        <v>59644420</v>
      </c>
      <c r="F32" s="33">
        <f t="shared" si="6"/>
        <v>73406353</v>
      </c>
      <c r="G32" s="17">
        <f t="shared" si="6"/>
        <v>84671946</v>
      </c>
      <c r="H32" s="34">
        <f t="shared" si="6"/>
        <v>84671946</v>
      </c>
      <c r="I32" s="19">
        <f t="shared" si="6"/>
        <v>72777444</v>
      </c>
      <c r="J32" s="17">
        <f t="shared" si="6"/>
        <v>72777444</v>
      </c>
      <c r="K32" s="32">
        <f t="shared" si="6"/>
        <v>72777444</v>
      </c>
    </row>
    <row r="33" spans="1:11" ht="13.5" x14ac:dyDescent="0.25">
      <c r="A33" s="3" t="s">
        <v>24</v>
      </c>
      <c r="B33" s="2" t="s">
        <v>19</v>
      </c>
      <c r="C33" s="22">
        <v>12588757</v>
      </c>
      <c r="D33" s="22">
        <v>12596717</v>
      </c>
      <c r="E33" s="23">
        <v>14969090</v>
      </c>
      <c r="F33" s="24">
        <v>18117393</v>
      </c>
      <c r="G33" s="22">
        <v>19013098</v>
      </c>
      <c r="H33" s="25">
        <v>19013098</v>
      </c>
      <c r="I33" s="26">
        <v>17013756</v>
      </c>
      <c r="J33" s="22">
        <v>17013756</v>
      </c>
      <c r="K33" s="23">
        <v>17013756</v>
      </c>
    </row>
    <row r="34" spans="1:11" ht="13.5" x14ac:dyDescent="0.25">
      <c r="A34" s="3" t="s">
        <v>25</v>
      </c>
      <c r="B34" s="2" t="s">
        <v>19</v>
      </c>
      <c r="C34" s="22">
        <v>11556629</v>
      </c>
      <c r="D34" s="22">
        <v>11235737</v>
      </c>
      <c r="E34" s="23">
        <v>9325280</v>
      </c>
      <c r="F34" s="24">
        <v>14408790</v>
      </c>
      <c r="G34" s="22">
        <v>16598166</v>
      </c>
      <c r="H34" s="25">
        <v>16598166</v>
      </c>
      <c r="I34" s="26">
        <v>12851964</v>
      </c>
      <c r="J34" s="22">
        <v>12851964</v>
      </c>
      <c r="K34" s="23">
        <v>12851964</v>
      </c>
    </row>
    <row r="35" spans="1:11" ht="13.5" x14ac:dyDescent="0.25">
      <c r="A35" s="3" t="s">
        <v>26</v>
      </c>
      <c r="B35" s="2" t="s">
        <v>19</v>
      </c>
      <c r="C35" s="22">
        <v>24966924</v>
      </c>
      <c r="D35" s="22">
        <v>22795312</v>
      </c>
      <c r="E35" s="23">
        <v>26508413</v>
      </c>
      <c r="F35" s="24">
        <v>34363071</v>
      </c>
      <c r="G35" s="22">
        <v>36997834</v>
      </c>
      <c r="H35" s="25">
        <v>36997834</v>
      </c>
      <c r="I35" s="26">
        <v>41360892</v>
      </c>
      <c r="J35" s="22">
        <v>41360892</v>
      </c>
      <c r="K35" s="23">
        <v>41360892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>
        <v>10527876</v>
      </c>
      <c r="H36" s="25">
        <v>10527876</v>
      </c>
      <c r="I36" s="26">
        <v>1309428</v>
      </c>
      <c r="J36" s="22">
        <v>1309428</v>
      </c>
      <c r="K36" s="23">
        <v>1309428</v>
      </c>
    </row>
    <row r="37" spans="1:11" ht="13.5" x14ac:dyDescent="0.25">
      <c r="A37" s="3" t="s">
        <v>28</v>
      </c>
      <c r="B37" s="2" t="s">
        <v>19</v>
      </c>
      <c r="C37" s="27">
        <v>8262043</v>
      </c>
      <c r="D37" s="27">
        <v>7719371</v>
      </c>
      <c r="E37" s="28">
        <v>8841637</v>
      </c>
      <c r="F37" s="29">
        <v>6517099</v>
      </c>
      <c r="G37" s="27">
        <v>1534972</v>
      </c>
      <c r="H37" s="30">
        <v>1534972</v>
      </c>
      <c r="I37" s="31">
        <v>241404</v>
      </c>
      <c r="J37" s="27">
        <v>241404</v>
      </c>
      <c r="K37" s="28">
        <v>241404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28737882</v>
      </c>
      <c r="D38" s="17">
        <f t="shared" si="7"/>
        <v>32476370</v>
      </c>
      <c r="E38" s="32">
        <f t="shared" si="7"/>
        <v>28714764</v>
      </c>
      <c r="F38" s="33">
        <f t="shared" si="7"/>
        <v>31986269</v>
      </c>
      <c r="G38" s="17">
        <f t="shared" si="7"/>
        <v>40641642</v>
      </c>
      <c r="H38" s="34">
        <f t="shared" si="7"/>
        <v>40641642</v>
      </c>
      <c r="I38" s="19">
        <f t="shared" si="7"/>
        <v>62785560</v>
      </c>
      <c r="J38" s="17">
        <f t="shared" si="7"/>
        <v>63186924</v>
      </c>
      <c r="K38" s="32">
        <f t="shared" si="7"/>
        <v>63132924</v>
      </c>
    </row>
    <row r="39" spans="1:11" ht="13.5" x14ac:dyDescent="0.25">
      <c r="A39" s="3" t="s">
        <v>30</v>
      </c>
      <c r="B39" s="2" t="s">
        <v>19</v>
      </c>
      <c r="C39" s="22">
        <v>6469318</v>
      </c>
      <c r="D39" s="22">
        <v>7790050</v>
      </c>
      <c r="E39" s="23">
        <v>6795198</v>
      </c>
      <c r="F39" s="24">
        <v>5197208</v>
      </c>
      <c r="G39" s="22">
        <v>7439736</v>
      </c>
      <c r="H39" s="25">
        <v>7439736</v>
      </c>
      <c r="I39" s="26">
        <v>37675008</v>
      </c>
      <c r="J39" s="22">
        <v>38076372</v>
      </c>
      <c r="K39" s="23">
        <v>38022372</v>
      </c>
    </row>
    <row r="40" spans="1:11" ht="13.5" x14ac:dyDescent="0.25">
      <c r="A40" s="3" t="s">
        <v>31</v>
      </c>
      <c r="B40" s="2" t="s">
        <v>19</v>
      </c>
      <c r="C40" s="22">
        <v>22268564</v>
      </c>
      <c r="D40" s="22">
        <v>24686320</v>
      </c>
      <c r="E40" s="23">
        <v>21919566</v>
      </c>
      <c r="F40" s="24">
        <v>26789061</v>
      </c>
      <c r="G40" s="22">
        <v>33201906</v>
      </c>
      <c r="H40" s="25">
        <v>33201906</v>
      </c>
      <c r="I40" s="26">
        <v>25110552</v>
      </c>
      <c r="J40" s="22">
        <v>25110552</v>
      </c>
      <c r="K40" s="23">
        <v>25110552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202576398</v>
      </c>
      <c r="D42" s="17">
        <f t="shared" si="8"/>
        <v>227145268</v>
      </c>
      <c r="E42" s="32">
        <f t="shared" si="8"/>
        <v>229941291</v>
      </c>
      <c r="F42" s="33">
        <f t="shared" si="8"/>
        <v>390405527</v>
      </c>
      <c r="G42" s="17">
        <f t="shared" si="8"/>
        <v>471467022</v>
      </c>
      <c r="H42" s="34">
        <f t="shared" si="8"/>
        <v>471467022</v>
      </c>
      <c r="I42" s="19">
        <f t="shared" si="8"/>
        <v>494200220</v>
      </c>
      <c r="J42" s="17">
        <f t="shared" si="8"/>
        <v>500370710</v>
      </c>
      <c r="K42" s="32">
        <f t="shared" si="8"/>
        <v>493852860</v>
      </c>
    </row>
    <row r="43" spans="1:11" ht="13.5" x14ac:dyDescent="0.25">
      <c r="A43" s="3" t="s">
        <v>34</v>
      </c>
      <c r="B43" s="2" t="s">
        <v>19</v>
      </c>
      <c r="C43" s="22">
        <v>133524151</v>
      </c>
      <c r="D43" s="22">
        <v>160507919</v>
      </c>
      <c r="E43" s="23">
        <v>160246790</v>
      </c>
      <c r="F43" s="24">
        <v>234477767</v>
      </c>
      <c r="G43" s="22">
        <v>235139970</v>
      </c>
      <c r="H43" s="25">
        <v>235139970</v>
      </c>
      <c r="I43" s="26">
        <v>263613956</v>
      </c>
      <c r="J43" s="22">
        <v>269470748</v>
      </c>
      <c r="K43" s="23">
        <v>250113960</v>
      </c>
    </row>
    <row r="44" spans="1:11" ht="13.5" x14ac:dyDescent="0.25">
      <c r="A44" s="3" t="s">
        <v>35</v>
      </c>
      <c r="B44" s="2" t="s">
        <v>19</v>
      </c>
      <c r="C44" s="22">
        <v>31565501</v>
      </c>
      <c r="D44" s="22">
        <v>32282558</v>
      </c>
      <c r="E44" s="23">
        <v>38080527</v>
      </c>
      <c r="F44" s="24">
        <v>65815008</v>
      </c>
      <c r="G44" s="22">
        <v>136107410</v>
      </c>
      <c r="H44" s="25">
        <v>136107410</v>
      </c>
      <c r="I44" s="26">
        <v>129451836</v>
      </c>
      <c r="J44" s="22">
        <v>133250156</v>
      </c>
      <c r="K44" s="23">
        <v>132946284</v>
      </c>
    </row>
    <row r="45" spans="1:11" ht="13.5" x14ac:dyDescent="0.25">
      <c r="A45" s="3" t="s">
        <v>36</v>
      </c>
      <c r="B45" s="2" t="s">
        <v>19</v>
      </c>
      <c r="C45" s="27">
        <v>26058859</v>
      </c>
      <c r="D45" s="27">
        <v>23466472</v>
      </c>
      <c r="E45" s="28">
        <v>22647908</v>
      </c>
      <c r="F45" s="29">
        <v>57594064</v>
      </c>
      <c r="G45" s="27">
        <v>67211226</v>
      </c>
      <c r="H45" s="30">
        <v>67211226</v>
      </c>
      <c r="I45" s="31">
        <v>61642716</v>
      </c>
      <c r="J45" s="27">
        <v>62130814</v>
      </c>
      <c r="K45" s="28">
        <v>65117772</v>
      </c>
    </row>
    <row r="46" spans="1:11" ht="13.5" x14ac:dyDescent="0.25">
      <c r="A46" s="3" t="s">
        <v>37</v>
      </c>
      <c r="B46" s="2" t="s">
        <v>19</v>
      </c>
      <c r="C46" s="22">
        <v>11427887</v>
      </c>
      <c r="D46" s="22">
        <v>10888319</v>
      </c>
      <c r="E46" s="23">
        <v>8966066</v>
      </c>
      <c r="F46" s="24">
        <v>32518688</v>
      </c>
      <c r="G46" s="22">
        <v>33008416</v>
      </c>
      <c r="H46" s="25">
        <v>33008416</v>
      </c>
      <c r="I46" s="26">
        <v>39491712</v>
      </c>
      <c r="J46" s="22">
        <v>35518992</v>
      </c>
      <c r="K46" s="23">
        <v>45674844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>
        <v>1629</v>
      </c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588505097</v>
      </c>
      <c r="D48" s="49">
        <f t="shared" si="9"/>
        <v>650996314</v>
      </c>
      <c r="E48" s="50">
        <f t="shared" si="9"/>
        <v>681258852</v>
      </c>
      <c r="F48" s="51">
        <f t="shared" si="9"/>
        <v>684903101</v>
      </c>
      <c r="G48" s="49">
        <f t="shared" si="9"/>
        <v>764152335</v>
      </c>
      <c r="H48" s="52">
        <f t="shared" si="9"/>
        <v>764152335</v>
      </c>
      <c r="I48" s="53">
        <f t="shared" si="9"/>
        <v>801476672</v>
      </c>
      <c r="J48" s="49">
        <f t="shared" si="9"/>
        <v>808048526</v>
      </c>
      <c r="K48" s="50">
        <f t="shared" si="9"/>
        <v>801476676</v>
      </c>
    </row>
    <row r="49" spans="1:11" ht="13.5" x14ac:dyDescent="0.25">
      <c r="A49" s="9" t="s">
        <v>85</v>
      </c>
      <c r="B49" s="10"/>
      <c r="C49" s="54">
        <f>+C25-C48</f>
        <v>-14847546</v>
      </c>
      <c r="D49" s="54">
        <f t="shared" ref="D49:K49" si="10">+D25-D48</f>
        <v>12249893</v>
      </c>
      <c r="E49" s="55">
        <f t="shared" si="10"/>
        <v>-15520640</v>
      </c>
      <c r="F49" s="56">
        <f t="shared" si="10"/>
        <v>124446838</v>
      </c>
      <c r="G49" s="54">
        <f t="shared" si="10"/>
        <v>71472152</v>
      </c>
      <c r="H49" s="57">
        <f t="shared" si="10"/>
        <v>71472152</v>
      </c>
      <c r="I49" s="58">
        <f t="shared" si="10"/>
        <v>122963185</v>
      </c>
      <c r="J49" s="54">
        <f t="shared" si="10"/>
        <v>136045634</v>
      </c>
      <c r="K49" s="55">
        <f t="shared" si="10"/>
        <v>143906169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212312588</v>
      </c>
      <c r="D5" s="17">
        <f t="shared" ref="D5:K5" si="0">SUM(D6:D8)</f>
        <v>204389860</v>
      </c>
      <c r="E5" s="18">
        <f t="shared" si="0"/>
        <v>249254744</v>
      </c>
      <c r="F5" s="19">
        <f t="shared" si="0"/>
        <v>231585235</v>
      </c>
      <c r="G5" s="17">
        <f t="shared" si="0"/>
        <v>231599766</v>
      </c>
      <c r="H5" s="20">
        <f t="shared" si="0"/>
        <v>231599766</v>
      </c>
      <c r="I5" s="21">
        <f t="shared" si="0"/>
        <v>290813302</v>
      </c>
      <c r="J5" s="17">
        <f t="shared" si="0"/>
        <v>303840387</v>
      </c>
      <c r="K5" s="20">
        <f t="shared" si="0"/>
        <v>317411026</v>
      </c>
    </row>
    <row r="6" spans="1:11" ht="13.5" x14ac:dyDescent="0.25">
      <c r="A6" s="3" t="s">
        <v>20</v>
      </c>
      <c r="B6" s="2" t="s">
        <v>19</v>
      </c>
      <c r="C6" s="22">
        <v>4567000</v>
      </c>
      <c r="D6" s="22">
        <v>5132869</v>
      </c>
      <c r="E6" s="23">
        <v>4943081</v>
      </c>
      <c r="F6" s="24">
        <v>4100368</v>
      </c>
      <c r="G6" s="22">
        <v>4100368</v>
      </c>
      <c r="H6" s="25">
        <v>4100368</v>
      </c>
      <c r="I6" s="26">
        <v>4576000</v>
      </c>
      <c r="J6" s="22">
        <v>4763000</v>
      </c>
      <c r="K6" s="23">
        <v>4954000</v>
      </c>
    </row>
    <row r="7" spans="1:11" ht="13.5" x14ac:dyDescent="0.25">
      <c r="A7" s="3" t="s">
        <v>21</v>
      </c>
      <c r="B7" s="2" t="s">
        <v>19</v>
      </c>
      <c r="C7" s="27">
        <v>207745588</v>
      </c>
      <c r="D7" s="27">
        <v>199256991</v>
      </c>
      <c r="E7" s="28">
        <v>244311663</v>
      </c>
      <c r="F7" s="29">
        <v>227484867</v>
      </c>
      <c r="G7" s="27">
        <v>227499398</v>
      </c>
      <c r="H7" s="30">
        <v>227499398</v>
      </c>
      <c r="I7" s="31">
        <v>286237302</v>
      </c>
      <c r="J7" s="27">
        <v>299077387</v>
      </c>
      <c r="K7" s="28">
        <v>312457026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20008364</v>
      </c>
      <c r="D9" s="17">
        <f t="shared" ref="D9:K9" si="1">SUM(D10:D14)</f>
        <v>10278249</v>
      </c>
      <c r="E9" s="32">
        <f t="shared" si="1"/>
        <v>10729400</v>
      </c>
      <c r="F9" s="33">
        <f t="shared" si="1"/>
        <v>20545058</v>
      </c>
      <c r="G9" s="17">
        <f t="shared" si="1"/>
        <v>135032467</v>
      </c>
      <c r="H9" s="34">
        <f t="shared" si="1"/>
        <v>135032467</v>
      </c>
      <c r="I9" s="19">
        <f t="shared" si="1"/>
        <v>84998277</v>
      </c>
      <c r="J9" s="17">
        <f t="shared" si="1"/>
        <v>5911238</v>
      </c>
      <c r="K9" s="32">
        <f t="shared" si="1"/>
        <v>6161984</v>
      </c>
    </row>
    <row r="10" spans="1:11" ht="13.5" x14ac:dyDescent="0.25">
      <c r="A10" s="3" t="s">
        <v>24</v>
      </c>
      <c r="B10" s="2" t="s">
        <v>19</v>
      </c>
      <c r="C10" s="22">
        <v>2971756</v>
      </c>
      <c r="D10" s="22">
        <v>2831406</v>
      </c>
      <c r="E10" s="23">
        <v>3290577</v>
      </c>
      <c r="F10" s="24">
        <v>3577745</v>
      </c>
      <c r="G10" s="22">
        <v>4744696</v>
      </c>
      <c r="H10" s="25">
        <v>4744696</v>
      </c>
      <c r="I10" s="26">
        <v>3445408</v>
      </c>
      <c r="J10" s="22">
        <v>3450740</v>
      </c>
      <c r="K10" s="23">
        <v>3570769</v>
      </c>
    </row>
    <row r="11" spans="1:11" ht="13.5" x14ac:dyDescent="0.25">
      <c r="A11" s="3" t="s">
        <v>25</v>
      </c>
      <c r="B11" s="2" t="s">
        <v>19</v>
      </c>
      <c r="C11" s="22">
        <v>11377049</v>
      </c>
      <c r="D11" s="22">
        <v>1821547</v>
      </c>
      <c r="E11" s="23">
        <v>486726</v>
      </c>
      <c r="F11" s="24">
        <v>11225303</v>
      </c>
      <c r="G11" s="22">
        <v>11225303</v>
      </c>
      <c r="H11" s="25">
        <v>11225303</v>
      </c>
      <c r="I11" s="26">
        <v>248900</v>
      </c>
      <c r="J11" s="22">
        <v>264083</v>
      </c>
      <c r="K11" s="23">
        <v>281248</v>
      </c>
    </row>
    <row r="12" spans="1:11" ht="13.5" x14ac:dyDescent="0.25">
      <c r="A12" s="3" t="s">
        <v>26</v>
      </c>
      <c r="B12" s="2" t="s">
        <v>19</v>
      </c>
      <c r="C12" s="22">
        <v>562275</v>
      </c>
      <c r="D12" s="22">
        <v>62315</v>
      </c>
      <c r="E12" s="23">
        <v>3136780</v>
      </c>
      <c r="F12" s="24">
        <v>1900337</v>
      </c>
      <c r="G12" s="22">
        <v>3010182</v>
      </c>
      <c r="H12" s="25">
        <v>3010182</v>
      </c>
      <c r="I12" s="26">
        <v>76819</v>
      </c>
      <c r="J12" s="22">
        <v>81505</v>
      </c>
      <c r="K12" s="23">
        <v>86803</v>
      </c>
    </row>
    <row r="13" spans="1:11" ht="13.5" x14ac:dyDescent="0.25">
      <c r="A13" s="3" t="s">
        <v>27</v>
      </c>
      <c r="B13" s="2" t="s">
        <v>19</v>
      </c>
      <c r="C13" s="22">
        <v>3468577</v>
      </c>
      <c r="D13" s="22">
        <v>4280522</v>
      </c>
      <c r="E13" s="23">
        <v>1859578</v>
      </c>
      <c r="F13" s="24">
        <v>1947533</v>
      </c>
      <c r="G13" s="22">
        <v>114158146</v>
      </c>
      <c r="H13" s="25">
        <v>114158146</v>
      </c>
      <c r="I13" s="26">
        <v>79214601</v>
      </c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1628707</v>
      </c>
      <c r="D14" s="27">
        <v>1282459</v>
      </c>
      <c r="E14" s="28">
        <v>1955739</v>
      </c>
      <c r="F14" s="29">
        <v>1894140</v>
      </c>
      <c r="G14" s="27">
        <v>1894140</v>
      </c>
      <c r="H14" s="30">
        <v>1894140</v>
      </c>
      <c r="I14" s="31">
        <v>2012549</v>
      </c>
      <c r="J14" s="27">
        <v>2114910</v>
      </c>
      <c r="K14" s="28">
        <v>2223164</v>
      </c>
    </row>
    <row r="15" spans="1:11" ht="13.5" x14ac:dyDescent="0.25">
      <c r="A15" s="1" t="s">
        <v>29</v>
      </c>
      <c r="B15" s="2" t="s">
        <v>19</v>
      </c>
      <c r="C15" s="17">
        <f>SUM(C16:C18)</f>
        <v>8992562</v>
      </c>
      <c r="D15" s="17">
        <f t="shared" ref="D15:K15" si="2">SUM(D16:D18)</f>
        <v>18301327</v>
      </c>
      <c r="E15" s="32">
        <f t="shared" si="2"/>
        <v>23825781</v>
      </c>
      <c r="F15" s="33">
        <f t="shared" si="2"/>
        <v>20784340</v>
      </c>
      <c r="G15" s="17">
        <f t="shared" si="2"/>
        <v>29384340</v>
      </c>
      <c r="H15" s="34">
        <f t="shared" si="2"/>
        <v>29384340</v>
      </c>
      <c r="I15" s="19">
        <f t="shared" si="2"/>
        <v>26750341</v>
      </c>
      <c r="J15" s="17">
        <f t="shared" si="2"/>
        <v>32526897</v>
      </c>
      <c r="K15" s="32">
        <f t="shared" si="2"/>
        <v>25059377</v>
      </c>
    </row>
    <row r="16" spans="1:11" ht="13.5" x14ac:dyDescent="0.25">
      <c r="A16" s="3" t="s">
        <v>30</v>
      </c>
      <c r="B16" s="2" t="s">
        <v>19</v>
      </c>
      <c r="C16" s="22">
        <v>4918868</v>
      </c>
      <c r="D16" s="22">
        <v>11515031</v>
      </c>
      <c r="E16" s="23">
        <v>5173697</v>
      </c>
      <c r="F16" s="24">
        <v>5214251</v>
      </c>
      <c r="G16" s="22">
        <v>5214251</v>
      </c>
      <c r="H16" s="25">
        <v>5214251</v>
      </c>
      <c r="I16" s="26">
        <v>7300204</v>
      </c>
      <c r="J16" s="22">
        <v>7693598</v>
      </c>
      <c r="K16" s="23">
        <v>8236023</v>
      </c>
    </row>
    <row r="17" spans="1:11" ht="13.5" x14ac:dyDescent="0.25">
      <c r="A17" s="3" t="s">
        <v>31</v>
      </c>
      <c r="B17" s="2" t="s">
        <v>19</v>
      </c>
      <c r="C17" s="22">
        <v>3158474</v>
      </c>
      <c r="D17" s="22">
        <v>5640873</v>
      </c>
      <c r="E17" s="23">
        <v>17463191</v>
      </c>
      <c r="F17" s="24">
        <v>13751875</v>
      </c>
      <c r="G17" s="22">
        <v>22351875</v>
      </c>
      <c r="H17" s="25">
        <v>22351875</v>
      </c>
      <c r="I17" s="26">
        <v>17601589</v>
      </c>
      <c r="J17" s="22">
        <v>22871990</v>
      </c>
      <c r="K17" s="23">
        <v>14734561</v>
      </c>
    </row>
    <row r="18" spans="1:11" ht="13.5" x14ac:dyDescent="0.25">
      <c r="A18" s="3" t="s">
        <v>32</v>
      </c>
      <c r="B18" s="2" t="s">
        <v>19</v>
      </c>
      <c r="C18" s="22">
        <v>915220</v>
      </c>
      <c r="D18" s="22">
        <v>1145423</v>
      </c>
      <c r="E18" s="23">
        <v>1188893</v>
      </c>
      <c r="F18" s="24">
        <v>1818214</v>
      </c>
      <c r="G18" s="22">
        <v>1818214</v>
      </c>
      <c r="H18" s="25">
        <v>1818214</v>
      </c>
      <c r="I18" s="26">
        <v>1848548</v>
      </c>
      <c r="J18" s="22">
        <v>1961309</v>
      </c>
      <c r="K18" s="23">
        <v>2088793</v>
      </c>
    </row>
    <row r="19" spans="1:11" ht="13.5" x14ac:dyDescent="0.25">
      <c r="A19" s="1" t="s">
        <v>33</v>
      </c>
      <c r="B19" s="2" t="s">
        <v>19</v>
      </c>
      <c r="C19" s="17">
        <f>SUM(C20:C23)</f>
        <v>345202937</v>
      </c>
      <c r="D19" s="17">
        <f t="shared" ref="D19:K19" si="3">SUM(D20:D23)</f>
        <v>311368573</v>
      </c>
      <c r="E19" s="32">
        <f t="shared" si="3"/>
        <v>357922125</v>
      </c>
      <c r="F19" s="33">
        <f t="shared" si="3"/>
        <v>325815894</v>
      </c>
      <c r="G19" s="17">
        <f t="shared" si="3"/>
        <v>436427056</v>
      </c>
      <c r="H19" s="34">
        <f t="shared" si="3"/>
        <v>436427056</v>
      </c>
      <c r="I19" s="19">
        <f t="shared" si="3"/>
        <v>398285619</v>
      </c>
      <c r="J19" s="17">
        <f t="shared" si="3"/>
        <v>341694284</v>
      </c>
      <c r="K19" s="32">
        <f t="shared" si="3"/>
        <v>378471134</v>
      </c>
    </row>
    <row r="20" spans="1:11" ht="13.5" x14ac:dyDescent="0.25">
      <c r="A20" s="3" t="s">
        <v>34</v>
      </c>
      <c r="B20" s="2" t="s">
        <v>19</v>
      </c>
      <c r="C20" s="22">
        <v>72981174</v>
      </c>
      <c r="D20" s="22">
        <v>108155745</v>
      </c>
      <c r="E20" s="23">
        <v>86267619</v>
      </c>
      <c r="F20" s="24">
        <v>98116809</v>
      </c>
      <c r="G20" s="22">
        <v>97915947</v>
      </c>
      <c r="H20" s="25">
        <v>97915947</v>
      </c>
      <c r="I20" s="26">
        <v>114287782</v>
      </c>
      <c r="J20" s="22">
        <v>127197813</v>
      </c>
      <c r="K20" s="23">
        <v>136131508</v>
      </c>
    </row>
    <row r="21" spans="1:11" ht="13.5" x14ac:dyDescent="0.25">
      <c r="A21" s="3" t="s">
        <v>35</v>
      </c>
      <c r="B21" s="2" t="s">
        <v>19</v>
      </c>
      <c r="C21" s="22">
        <v>194720266</v>
      </c>
      <c r="D21" s="22">
        <v>112740542</v>
      </c>
      <c r="E21" s="23">
        <v>100533845</v>
      </c>
      <c r="F21" s="24">
        <v>107238193</v>
      </c>
      <c r="G21" s="22">
        <v>171265515</v>
      </c>
      <c r="H21" s="25">
        <v>171265515</v>
      </c>
      <c r="I21" s="26">
        <v>89661267</v>
      </c>
      <c r="J21" s="22">
        <v>89416446</v>
      </c>
      <c r="K21" s="23">
        <v>96773159</v>
      </c>
    </row>
    <row r="22" spans="1:11" ht="13.5" x14ac:dyDescent="0.25">
      <c r="A22" s="3" t="s">
        <v>36</v>
      </c>
      <c r="B22" s="2" t="s">
        <v>19</v>
      </c>
      <c r="C22" s="27">
        <v>45007478</v>
      </c>
      <c r="D22" s="27">
        <v>55681804</v>
      </c>
      <c r="E22" s="28">
        <v>142600885</v>
      </c>
      <c r="F22" s="29">
        <v>75966967</v>
      </c>
      <c r="G22" s="27">
        <v>126714761</v>
      </c>
      <c r="H22" s="30">
        <v>126714761</v>
      </c>
      <c r="I22" s="31">
        <v>140319594</v>
      </c>
      <c r="J22" s="27">
        <v>69320923</v>
      </c>
      <c r="K22" s="28">
        <v>87152228</v>
      </c>
    </row>
    <row r="23" spans="1:11" ht="13.5" x14ac:dyDescent="0.25">
      <c r="A23" s="3" t="s">
        <v>37</v>
      </c>
      <c r="B23" s="2" t="s">
        <v>19</v>
      </c>
      <c r="C23" s="22">
        <v>32494019</v>
      </c>
      <c r="D23" s="22">
        <v>34790482</v>
      </c>
      <c r="E23" s="23">
        <v>28519776</v>
      </c>
      <c r="F23" s="24">
        <v>44493925</v>
      </c>
      <c r="G23" s="22">
        <v>40530833</v>
      </c>
      <c r="H23" s="25">
        <v>40530833</v>
      </c>
      <c r="I23" s="26">
        <v>54016976</v>
      </c>
      <c r="J23" s="22">
        <v>55759102</v>
      </c>
      <c r="K23" s="23">
        <v>58414239</v>
      </c>
    </row>
    <row r="24" spans="1:11" ht="13.5" x14ac:dyDescent="0.25">
      <c r="A24" s="1" t="s">
        <v>38</v>
      </c>
      <c r="B24" s="2" t="s">
        <v>39</v>
      </c>
      <c r="C24" s="17">
        <v>2981737</v>
      </c>
      <c r="D24" s="17">
        <v>3267204</v>
      </c>
      <c r="E24" s="32">
        <v>3685609</v>
      </c>
      <c r="F24" s="33">
        <v>14765343</v>
      </c>
      <c r="G24" s="17">
        <v>14765343</v>
      </c>
      <c r="H24" s="34">
        <v>14765343</v>
      </c>
      <c r="I24" s="19">
        <v>4323097</v>
      </c>
      <c r="J24" s="17">
        <v>4586806</v>
      </c>
      <c r="K24" s="32">
        <v>4884949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589498188</v>
      </c>
      <c r="D25" s="49">
        <f t="shared" ref="D25:K25" si="4">+D5+D9+D15+D19+D24</f>
        <v>547605213</v>
      </c>
      <c r="E25" s="50">
        <f t="shared" si="4"/>
        <v>645417659</v>
      </c>
      <c r="F25" s="51">
        <f t="shared" si="4"/>
        <v>613495870</v>
      </c>
      <c r="G25" s="49">
        <f t="shared" si="4"/>
        <v>847208972</v>
      </c>
      <c r="H25" s="52">
        <f t="shared" si="4"/>
        <v>847208972</v>
      </c>
      <c r="I25" s="53">
        <f t="shared" si="4"/>
        <v>805170636</v>
      </c>
      <c r="J25" s="49">
        <f t="shared" si="4"/>
        <v>688559612</v>
      </c>
      <c r="K25" s="50">
        <f t="shared" si="4"/>
        <v>731988470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159414948</v>
      </c>
      <c r="D28" s="17">
        <f t="shared" si="5"/>
        <v>128672993</v>
      </c>
      <c r="E28" s="18">
        <f t="shared" si="5"/>
        <v>152268331</v>
      </c>
      <c r="F28" s="19">
        <f t="shared" si="5"/>
        <v>153490250</v>
      </c>
      <c r="G28" s="17">
        <f t="shared" si="5"/>
        <v>155531237</v>
      </c>
      <c r="H28" s="20">
        <f t="shared" si="5"/>
        <v>155531237</v>
      </c>
      <c r="I28" s="21">
        <f t="shared" si="5"/>
        <v>168182236</v>
      </c>
      <c r="J28" s="17">
        <f t="shared" si="5"/>
        <v>170106616</v>
      </c>
      <c r="K28" s="20">
        <f t="shared" si="5"/>
        <v>178604329</v>
      </c>
    </row>
    <row r="29" spans="1:11" ht="13.5" x14ac:dyDescent="0.25">
      <c r="A29" s="3" t="s">
        <v>20</v>
      </c>
      <c r="B29" s="2" t="s">
        <v>19</v>
      </c>
      <c r="C29" s="22">
        <v>31100958</v>
      </c>
      <c r="D29" s="22">
        <v>36782391</v>
      </c>
      <c r="E29" s="23">
        <v>41821173</v>
      </c>
      <c r="F29" s="24">
        <v>46362919</v>
      </c>
      <c r="G29" s="22">
        <v>46626319</v>
      </c>
      <c r="H29" s="25">
        <v>46626319</v>
      </c>
      <c r="I29" s="26">
        <v>51982680</v>
      </c>
      <c r="J29" s="22">
        <v>50738847</v>
      </c>
      <c r="K29" s="23">
        <v>53486895</v>
      </c>
    </row>
    <row r="30" spans="1:11" ht="13.5" x14ac:dyDescent="0.25">
      <c r="A30" s="3" t="s">
        <v>21</v>
      </c>
      <c r="B30" s="2" t="s">
        <v>19</v>
      </c>
      <c r="C30" s="27">
        <v>121926695</v>
      </c>
      <c r="D30" s="27">
        <v>84876064</v>
      </c>
      <c r="E30" s="28">
        <v>102349526</v>
      </c>
      <c r="F30" s="29">
        <v>98903858</v>
      </c>
      <c r="G30" s="27">
        <v>100557445</v>
      </c>
      <c r="H30" s="30">
        <v>100557445</v>
      </c>
      <c r="I30" s="31">
        <v>107145257</v>
      </c>
      <c r="J30" s="27">
        <v>109787807</v>
      </c>
      <c r="K30" s="28">
        <v>115014485</v>
      </c>
    </row>
    <row r="31" spans="1:11" ht="13.5" x14ac:dyDescent="0.25">
      <c r="A31" s="3" t="s">
        <v>22</v>
      </c>
      <c r="B31" s="2" t="s">
        <v>19</v>
      </c>
      <c r="C31" s="22">
        <v>6387295</v>
      </c>
      <c r="D31" s="22">
        <v>7014538</v>
      </c>
      <c r="E31" s="23">
        <v>8097632</v>
      </c>
      <c r="F31" s="24">
        <v>8223473</v>
      </c>
      <c r="G31" s="22">
        <v>8347473</v>
      </c>
      <c r="H31" s="25">
        <v>8347473</v>
      </c>
      <c r="I31" s="26">
        <v>9054299</v>
      </c>
      <c r="J31" s="22">
        <v>9579962</v>
      </c>
      <c r="K31" s="23">
        <v>10102949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33354469</v>
      </c>
      <c r="D32" s="17">
        <f t="shared" si="6"/>
        <v>39687304</v>
      </c>
      <c r="E32" s="32">
        <f t="shared" si="6"/>
        <v>44171713</v>
      </c>
      <c r="F32" s="33">
        <f t="shared" si="6"/>
        <v>45878596</v>
      </c>
      <c r="G32" s="17">
        <f t="shared" si="6"/>
        <v>159148522</v>
      </c>
      <c r="H32" s="34">
        <f t="shared" si="6"/>
        <v>159148522</v>
      </c>
      <c r="I32" s="19">
        <f t="shared" si="6"/>
        <v>133864337</v>
      </c>
      <c r="J32" s="17">
        <f t="shared" si="6"/>
        <v>56060659</v>
      </c>
      <c r="K32" s="32">
        <f t="shared" si="6"/>
        <v>58167421</v>
      </c>
    </row>
    <row r="33" spans="1:11" ht="13.5" x14ac:dyDescent="0.25">
      <c r="A33" s="3" t="s">
        <v>24</v>
      </c>
      <c r="B33" s="2" t="s">
        <v>19</v>
      </c>
      <c r="C33" s="22">
        <v>9429102</v>
      </c>
      <c r="D33" s="22">
        <v>10465862</v>
      </c>
      <c r="E33" s="23">
        <v>11648317</v>
      </c>
      <c r="F33" s="24">
        <v>12170314</v>
      </c>
      <c r="G33" s="22">
        <v>13319108</v>
      </c>
      <c r="H33" s="25">
        <v>13319108</v>
      </c>
      <c r="I33" s="26">
        <v>17232945</v>
      </c>
      <c r="J33" s="22">
        <v>17433217</v>
      </c>
      <c r="K33" s="23">
        <v>17939437</v>
      </c>
    </row>
    <row r="34" spans="1:11" ht="13.5" x14ac:dyDescent="0.25">
      <c r="A34" s="3" t="s">
        <v>25</v>
      </c>
      <c r="B34" s="2" t="s">
        <v>19</v>
      </c>
      <c r="C34" s="22">
        <v>10354218</v>
      </c>
      <c r="D34" s="22">
        <v>14800462</v>
      </c>
      <c r="E34" s="23">
        <v>14681195</v>
      </c>
      <c r="F34" s="24">
        <v>15968525</v>
      </c>
      <c r="G34" s="22">
        <v>15706025</v>
      </c>
      <c r="H34" s="25">
        <v>15706025</v>
      </c>
      <c r="I34" s="26">
        <v>18197411</v>
      </c>
      <c r="J34" s="22">
        <v>19113472</v>
      </c>
      <c r="K34" s="23">
        <v>19641161</v>
      </c>
    </row>
    <row r="35" spans="1:11" ht="13.5" x14ac:dyDescent="0.25">
      <c r="A35" s="3" t="s">
        <v>26</v>
      </c>
      <c r="B35" s="2" t="s">
        <v>19</v>
      </c>
      <c r="C35" s="22">
        <v>7651409</v>
      </c>
      <c r="D35" s="22">
        <v>8361434</v>
      </c>
      <c r="E35" s="23">
        <v>11530633</v>
      </c>
      <c r="F35" s="24">
        <v>11607380</v>
      </c>
      <c r="G35" s="22">
        <v>12528980</v>
      </c>
      <c r="H35" s="25">
        <v>12528980</v>
      </c>
      <c r="I35" s="26">
        <v>12727458</v>
      </c>
      <c r="J35" s="22">
        <v>12928457</v>
      </c>
      <c r="K35" s="23">
        <v>13606775</v>
      </c>
    </row>
    <row r="36" spans="1:11" ht="13.5" x14ac:dyDescent="0.25">
      <c r="A36" s="3" t="s">
        <v>27</v>
      </c>
      <c r="B36" s="2" t="s">
        <v>19</v>
      </c>
      <c r="C36" s="22">
        <v>3400287</v>
      </c>
      <c r="D36" s="22">
        <v>2974667</v>
      </c>
      <c r="E36" s="23">
        <v>4178263</v>
      </c>
      <c r="F36" s="24">
        <v>3546261</v>
      </c>
      <c r="G36" s="22">
        <v>115155864</v>
      </c>
      <c r="H36" s="25">
        <v>115155864</v>
      </c>
      <c r="I36" s="26">
        <v>82967202</v>
      </c>
      <c r="J36" s="22">
        <v>3808704</v>
      </c>
      <c r="K36" s="23">
        <v>4039444</v>
      </c>
    </row>
    <row r="37" spans="1:11" ht="13.5" x14ac:dyDescent="0.25">
      <c r="A37" s="3" t="s">
        <v>28</v>
      </c>
      <c r="B37" s="2" t="s">
        <v>19</v>
      </c>
      <c r="C37" s="27">
        <v>2519453</v>
      </c>
      <c r="D37" s="27">
        <v>3084879</v>
      </c>
      <c r="E37" s="28">
        <v>2133305</v>
      </c>
      <c r="F37" s="29">
        <v>2586116</v>
      </c>
      <c r="G37" s="27">
        <v>2438545</v>
      </c>
      <c r="H37" s="30">
        <v>2438545</v>
      </c>
      <c r="I37" s="31">
        <v>2739321</v>
      </c>
      <c r="J37" s="27">
        <v>2776809</v>
      </c>
      <c r="K37" s="28">
        <v>2940604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78314371</v>
      </c>
      <c r="D38" s="17">
        <f t="shared" si="7"/>
        <v>84554963</v>
      </c>
      <c r="E38" s="32">
        <f t="shared" si="7"/>
        <v>87321078</v>
      </c>
      <c r="F38" s="33">
        <f t="shared" si="7"/>
        <v>87872678</v>
      </c>
      <c r="G38" s="17">
        <f t="shared" si="7"/>
        <v>88277878</v>
      </c>
      <c r="H38" s="34">
        <f t="shared" si="7"/>
        <v>88277878</v>
      </c>
      <c r="I38" s="19">
        <f t="shared" si="7"/>
        <v>95397616</v>
      </c>
      <c r="J38" s="17">
        <f t="shared" si="7"/>
        <v>97639718</v>
      </c>
      <c r="K38" s="32">
        <f t="shared" si="7"/>
        <v>102084043</v>
      </c>
    </row>
    <row r="39" spans="1:11" ht="13.5" x14ac:dyDescent="0.25">
      <c r="A39" s="3" t="s">
        <v>30</v>
      </c>
      <c r="B39" s="2" t="s">
        <v>19</v>
      </c>
      <c r="C39" s="22">
        <v>24360449</v>
      </c>
      <c r="D39" s="22">
        <v>26354229</v>
      </c>
      <c r="E39" s="23">
        <v>25753989</v>
      </c>
      <c r="F39" s="24">
        <v>26545212</v>
      </c>
      <c r="G39" s="22">
        <v>26254361</v>
      </c>
      <c r="H39" s="25">
        <v>26254361</v>
      </c>
      <c r="I39" s="26">
        <v>29833605</v>
      </c>
      <c r="J39" s="22">
        <v>29833385</v>
      </c>
      <c r="K39" s="23">
        <v>31247916</v>
      </c>
    </row>
    <row r="40" spans="1:11" ht="13.5" x14ac:dyDescent="0.25">
      <c r="A40" s="3" t="s">
        <v>31</v>
      </c>
      <c r="B40" s="2" t="s">
        <v>19</v>
      </c>
      <c r="C40" s="22">
        <v>51674590</v>
      </c>
      <c r="D40" s="22">
        <v>55263379</v>
      </c>
      <c r="E40" s="23">
        <v>58604024</v>
      </c>
      <c r="F40" s="24">
        <v>58371160</v>
      </c>
      <c r="G40" s="22">
        <v>59539551</v>
      </c>
      <c r="H40" s="25">
        <v>59539551</v>
      </c>
      <c r="I40" s="26">
        <v>62838455</v>
      </c>
      <c r="J40" s="22">
        <v>65197267</v>
      </c>
      <c r="K40" s="23">
        <v>68106683</v>
      </c>
    </row>
    <row r="41" spans="1:11" ht="13.5" x14ac:dyDescent="0.25">
      <c r="A41" s="3" t="s">
        <v>32</v>
      </c>
      <c r="B41" s="2" t="s">
        <v>19</v>
      </c>
      <c r="C41" s="22">
        <v>2279332</v>
      </c>
      <c r="D41" s="22">
        <v>2937355</v>
      </c>
      <c r="E41" s="23">
        <v>2963065</v>
      </c>
      <c r="F41" s="24">
        <v>2956306</v>
      </c>
      <c r="G41" s="22">
        <v>2483966</v>
      </c>
      <c r="H41" s="25">
        <v>2483966</v>
      </c>
      <c r="I41" s="26">
        <v>2725556</v>
      </c>
      <c r="J41" s="22">
        <v>2609066</v>
      </c>
      <c r="K41" s="23">
        <v>2729444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199173522</v>
      </c>
      <c r="D42" s="17">
        <f t="shared" si="8"/>
        <v>270070937</v>
      </c>
      <c r="E42" s="32">
        <f t="shared" si="8"/>
        <v>282535635</v>
      </c>
      <c r="F42" s="33">
        <f t="shared" si="8"/>
        <v>270511957</v>
      </c>
      <c r="G42" s="17">
        <f t="shared" si="8"/>
        <v>267173688</v>
      </c>
      <c r="H42" s="34">
        <f t="shared" si="8"/>
        <v>267173688</v>
      </c>
      <c r="I42" s="19">
        <f t="shared" si="8"/>
        <v>288643915</v>
      </c>
      <c r="J42" s="17">
        <f t="shared" si="8"/>
        <v>304904612</v>
      </c>
      <c r="K42" s="32">
        <f t="shared" si="8"/>
        <v>324138541</v>
      </c>
    </row>
    <row r="43" spans="1:11" ht="13.5" x14ac:dyDescent="0.25">
      <c r="A43" s="3" t="s">
        <v>34</v>
      </c>
      <c r="B43" s="2" t="s">
        <v>19</v>
      </c>
      <c r="C43" s="22">
        <v>90598581</v>
      </c>
      <c r="D43" s="22">
        <v>115234004</v>
      </c>
      <c r="E43" s="23">
        <v>110010238</v>
      </c>
      <c r="F43" s="24">
        <v>108986396</v>
      </c>
      <c r="G43" s="22">
        <v>107349162</v>
      </c>
      <c r="H43" s="25">
        <v>107349162</v>
      </c>
      <c r="I43" s="26">
        <v>118449623</v>
      </c>
      <c r="J43" s="22">
        <v>125298313</v>
      </c>
      <c r="K43" s="23">
        <v>133197314</v>
      </c>
    </row>
    <row r="44" spans="1:11" ht="13.5" x14ac:dyDescent="0.25">
      <c r="A44" s="3" t="s">
        <v>35</v>
      </c>
      <c r="B44" s="2" t="s">
        <v>19</v>
      </c>
      <c r="C44" s="22">
        <v>46589247</v>
      </c>
      <c r="D44" s="22">
        <v>86898500</v>
      </c>
      <c r="E44" s="23">
        <v>106294424</v>
      </c>
      <c r="F44" s="24">
        <v>101506517</v>
      </c>
      <c r="G44" s="22">
        <v>96957202</v>
      </c>
      <c r="H44" s="25">
        <v>96957202</v>
      </c>
      <c r="I44" s="26">
        <v>91880999</v>
      </c>
      <c r="J44" s="22">
        <v>96273263</v>
      </c>
      <c r="K44" s="23">
        <v>101501144</v>
      </c>
    </row>
    <row r="45" spans="1:11" ht="13.5" x14ac:dyDescent="0.25">
      <c r="A45" s="3" t="s">
        <v>36</v>
      </c>
      <c r="B45" s="2" t="s">
        <v>19</v>
      </c>
      <c r="C45" s="27">
        <v>24472554</v>
      </c>
      <c r="D45" s="27">
        <v>30579106</v>
      </c>
      <c r="E45" s="28">
        <v>29375912</v>
      </c>
      <c r="F45" s="29">
        <v>24748828</v>
      </c>
      <c r="G45" s="27">
        <v>27570448</v>
      </c>
      <c r="H45" s="30">
        <v>27570448</v>
      </c>
      <c r="I45" s="31">
        <v>31136397</v>
      </c>
      <c r="J45" s="27">
        <v>32555063</v>
      </c>
      <c r="K45" s="28">
        <v>34136631</v>
      </c>
    </row>
    <row r="46" spans="1:11" ht="13.5" x14ac:dyDescent="0.25">
      <c r="A46" s="3" t="s">
        <v>37</v>
      </c>
      <c r="B46" s="2" t="s">
        <v>19</v>
      </c>
      <c r="C46" s="22">
        <v>37513140</v>
      </c>
      <c r="D46" s="22">
        <v>37359327</v>
      </c>
      <c r="E46" s="23">
        <v>36855061</v>
      </c>
      <c r="F46" s="24">
        <v>35270216</v>
      </c>
      <c r="G46" s="22">
        <v>35296876</v>
      </c>
      <c r="H46" s="25">
        <v>35296876</v>
      </c>
      <c r="I46" s="26">
        <v>47176896</v>
      </c>
      <c r="J46" s="22">
        <v>50777973</v>
      </c>
      <c r="K46" s="23">
        <v>55303452</v>
      </c>
    </row>
    <row r="47" spans="1:11" ht="13.5" x14ac:dyDescent="0.25">
      <c r="A47" s="1" t="s">
        <v>38</v>
      </c>
      <c r="B47" s="2" t="s">
        <v>39</v>
      </c>
      <c r="C47" s="17">
        <v>2132231</v>
      </c>
      <c r="D47" s="17">
        <v>2532808</v>
      </c>
      <c r="E47" s="32">
        <v>2785302</v>
      </c>
      <c r="F47" s="33">
        <v>3016118</v>
      </c>
      <c r="G47" s="17">
        <v>3287809</v>
      </c>
      <c r="H47" s="34">
        <v>3287809</v>
      </c>
      <c r="I47" s="19">
        <v>3349874</v>
      </c>
      <c r="J47" s="17">
        <v>3550452</v>
      </c>
      <c r="K47" s="32">
        <v>3764342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472389541</v>
      </c>
      <c r="D48" s="49">
        <f t="shared" si="9"/>
        <v>525519005</v>
      </c>
      <c r="E48" s="50">
        <f t="shared" si="9"/>
        <v>569082059</v>
      </c>
      <c r="F48" s="51">
        <f t="shared" si="9"/>
        <v>560769599</v>
      </c>
      <c r="G48" s="49">
        <f t="shared" si="9"/>
        <v>673419134</v>
      </c>
      <c r="H48" s="52">
        <f t="shared" si="9"/>
        <v>673419134</v>
      </c>
      <c r="I48" s="53">
        <f t="shared" si="9"/>
        <v>689437978</v>
      </c>
      <c r="J48" s="49">
        <f t="shared" si="9"/>
        <v>632262057</v>
      </c>
      <c r="K48" s="50">
        <f t="shared" si="9"/>
        <v>666758676</v>
      </c>
    </row>
    <row r="49" spans="1:11" ht="13.5" x14ac:dyDescent="0.25">
      <c r="A49" s="9" t="s">
        <v>85</v>
      </c>
      <c r="B49" s="10"/>
      <c r="C49" s="54">
        <f>+C25-C48</f>
        <v>117108647</v>
      </c>
      <c r="D49" s="54">
        <f t="shared" ref="D49:K49" si="10">+D25-D48</f>
        <v>22086208</v>
      </c>
      <c r="E49" s="55">
        <f t="shared" si="10"/>
        <v>76335600</v>
      </c>
      <c r="F49" s="56">
        <f t="shared" si="10"/>
        <v>52726271</v>
      </c>
      <c r="G49" s="54">
        <f t="shared" si="10"/>
        <v>173789838</v>
      </c>
      <c r="H49" s="57">
        <f t="shared" si="10"/>
        <v>173789838</v>
      </c>
      <c r="I49" s="58">
        <f t="shared" si="10"/>
        <v>115732658</v>
      </c>
      <c r="J49" s="54">
        <f t="shared" si="10"/>
        <v>56297555</v>
      </c>
      <c r="K49" s="55">
        <f t="shared" si="10"/>
        <v>65229794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97597576</v>
      </c>
      <c r="D5" s="17">
        <f t="shared" ref="D5:K5" si="0">SUM(D6:D8)</f>
        <v>103712129</v>
      </c>
      <c r="E5" s="18">
        <f t="shared" si="0"/>
        <v>69212983</v>
      </c>
      <c r="F5" s="19">
        <f t="shared" si="0"/>
        <v>106368287</v>
      </c>
      <c r="G5" s="17">
        <f t="shared" si="0"/>
        <v>102289766</v>
      </c>
      <c r="H5" s="20">
        <f t="shared" si="0"/>
        <v>102289766</v>
      </c>
      <c r="I5" s="21">
        <f t="shared" si="0"/>
        <v>103593470</v>
      </c>
      <c r="J5" s="17">
        <f t="shared" si="0"/>
        <v>107924449</v>
      </c>
      <c r="K5" s="20">
        <f t="shared" si="0"/>
        <v>110949285</v>
      </c>
    </row>
    <row r="6" spans="1:11" ht="13.5" x14ac:dyDescent="0.25">
      <c r="A6" s="3" t="s">
        <v>20</v>
      </c>
      <c r="B6" s="2" t="s">
        <v>19</v>
      </c>
      <c r="C6" s="22">
        <v>13819373</v>
      </c>
      <c r="D6" s="22">
        <v>13999569</v>
      </c>
      <c r="E6" s="23">
        <v>9802350</v>
      </c>
      <c r="F6" s="24">
        <v>15541398</v>
      </c>
      <c r="G6" s="22">
        <v>15541398</v>
      </c>
      <c r="H6" s="25">
        <v>15541398</v>
      </c>
      <c r="I6" s="26">
        <v>12654327</v>
      </c>
      <c r="J6" s="22">
        <v>13252993</v>
      </c>
      <c r="K6" s="23">
        <v>13405993</v>
      </c>
    </row>
    <row r="7" spans="1:11" ht="13.5" x14ac:dyDescent="0.25">
      <c r="A7" s="3" t="s">
        <v>21</v>
      </c>
      <c r="B7" s="2" t="s">
        <v>19</v>
      </c>
      <c r="C7" s="27">
        <v>83778203</v>
      </c>
      <c r="D7" s="27">
        <v>89712560</v>
      </c>
      <c r="E7" s="28">
        <v>59410633</v>
      </c>
      <c r="F7" s="29">
        <v>90826889</v>
      </c>
      <c r="G7" s="27">
        <v>86748368</v>
      </c>
      <c r="H7" s="30">
        <v>86748368</v>
      </c>
      <c r="I7" s="31">
        <v>90939143</v>
      </c>
      <c r="J7" s="27">
        <v>94671456</v>
      </c>
      <c r="K7" s="28">
        <v>97543292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21258722</v>
      </c>
      <c r="D9" s="17">
        <f t="shared" ref="D9:K9" si="1">SUM(D10:D14)</f>
        <v>50573454</v>
      </c>
      <c r="E9" s="32">
        <f t="shared" si="1"/>
        <v>52726499</v>
      </c>
      <c r="F9" s="33">
        <f t="shared" si="1"/>
        <v>26835446</v>
      </c>
      <c r="G9" s="17">
        <f t="shared" si="1"/>
        <v>24706543</v>
      </c>
      <c r="H9" s="34">
        <f t="shared" si="1"/>
        <v>24706543</v>
      </c>
      <c r="I9" s="19">
        <f t="shared" si="1"/>
        <v>16524433</v>
      </c>
      <c r="J9" s="17">
        <f t="shared" si="1"/>
        <v>8431081</v>
      </c>
      <c r="K9" s="32">
        <f t="shared" si="1"/>
        <v>8731203</v>
      </c>
    </row>
    <row r="10" spans="1:11" ht="13.5" x14ac:dyDescent="0.25">
      <c r="A10" s="3" t="s">
        <v>24</v>
      </c>
      <c r="B10" s="2" t="s">
        <v>19</v>
      </c>
      <c r="C10" s="22">
        <v>13881212</v>
      </c>
      <c r="D10" s="22">
        <v>44027856</v>
      </c>
      <c r="E10" s="23">
        <v>49132628</v>
      </c>
      <c r="F10" s="24">
        <v>21388070</v>
      </c>
      <c r="G10" s="22">
        <v>19259167</v>
      </c>
      <c r="H10" s="25">
        <v>19259167</v>
      </c>
      <c r="I10" s="26">
        <v>1963596</v>
      </c>
      <c r="J10" s="22">
        <v>1941465</v>
      </c>
      <c r="K10" s="23">
        <v>1943064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7377510</v>
      </c>
      <c r="D12" s="22">
        <v>6545598</v>
      </c>
      <c r="E12" s="23">
        <v>3593871</v>
      </c>
      <c r="F12" s="24">
        <v>5447376</v>
      </c>
      <c r="G12" s="22">
        <v>5447376</v>
      </c>
      <c r="H12" s="25">
        <v>5447376</v>
      </c>
      <c r="I12" s="26">
        <v>14560837</v>
      </c>
      <c r="J12" s="22">
        <v>6489616</v>
      </c>
      <c r="K12" s="23">
        <v>6788139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55211739</v>
      </c>
      <c r="D15" s="17">
        <f t="shared" ref="D15:K15" si="2">SUM(D16:D18)</f>
        <v>17721171</v>
      </c>
      <c r="E15" s="32">
        <f t="shared" si="2"/>
        <v>11549397</v>
      </c>
      <c r="F15" s="33">
        <f t="shared" si="2"/>
        <v>24566210</v>
      </c>
      <c r="G15" s="17">
        <f t="shared" si="2"/>
        <v>25091679</v>
      </c>
      <c r="H15" s="34">
        <f t="shared" si="2"/>
        <v>25091679</v>
      </c>
      <c r="I15" s="19">
        <f t="shared" si="2"/>
        <v>21739747</v>
      </c>
      <c r="J15" s="17">
        <f t="shared" si="2"/>
        <v>14693025</v>
      </c>
      <c r="K15" s="32">
        <f t="shared" si="2"/>
        <v>17048161</v>
      </c>
    </row>
    <row r="16" spans="1:11" ht="13.5" x14ac:dyDescent="0.25">
      <c r="A16" s="3" t="s">
        <v>30</v>
      </c>
      <c r="B16" s="2" t="s">
        <v>19</v>
      </c>
      <c r="C16" s="22">
        <v>31365398</v>
      </c>
      <c r="D16" s="22">
        <v>4991645</v>
      </c>
      <c r="E16" s="23">
        <v>99681</v>
      </c>
      <c r="F16" s="24">
        <v>5305858</v>
      </c>
      <c r="G16" s="22">
        <v>5048162</v>
      </c>
      <c r="H16" s="25">
        <v>5048162</v>
      </c>
      <c r="I16" s="26">
        <v>7883527</v>
      </c>
      <c r="J16" s="22">
        <v>4193025</v>
      </c>
      <c r="K16" s="23">
        <v>6548161</v>
      </c>
    </row>
    <row r="17" spans="1:11" ht="13.5" x14ac:dyDescent="0.25">
      <c r="A17" s="3" t="s">
        <v>31</v>
      </c>
      <c r="B17" s="2" t="s">
        <v>19</v>
      </c>
      <c r="C17" s="22">
        <v>23846341</v>
      </c>
      <c r="D17" s="22">
        <v>12729526</v>
      </c>
      <c r="E17" s="23">
        <v>11449716</v>
      </c>
      <c r="F17" s="24">
        <v>19260352</v>
      </c>
      <c r="G17" s="22">
        <v>20043517</v>
      </c>
      <c r="H17" s="25">
        <v>20043517</v>
      </c>
      <c r="I17" s="26">
        <v>13856220</v>
      </c>
      <c r="J17" s="22">
        <v>10500000</v>
      </c>
      <c r="K17" s="23">
        <v>10500000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90699286</v>
      </c>
      <c r="D19" s="17">
        <f t="shared" ref="D19:K19" si="3">SUM(D20:D23)</f>
        <v>130363934</v>
      </c>
      <c r="E19" s="32">
        <f t="shared" si="3"/>
        <v>163800242</v>
      </c>
      <c r="F19" s="33">
        <f t="shared" si="3"/>
        <v>135997887</v>
      </c>
      <c r="G19" s="17">
        <f t="shared" si="3"/>
        <v>144011062</v>
      </c>
      <c r="H19" s="34">
        <f t="shared" si="3"/>
        <v>144011062</v>
      </c>
      <c r="I19" s="19">
        <f t="shared" si="3"/>
        <v>189938425</v>
      </c>
      <c r="J19" s="17">
        <f t="shared" si="3"/>
        <v>213688080</v>
      </c>
      <c r="K19" s="32">
        <f t="shared" si="3"/>
        <v>221426346</v>
      </c>
    </row>
    <row r="20" spans="1:11" ht="13.5" x14ac:dyDescent="0.25">
      <c r="A20" s="3" t="s">
        <v>34</v>
      </c>
      <c r="B20" s="2" t="s">
        <v>19</v>
      </c>
      <c r="C20" s="22">
        <v>31518412</v>
      </c>
      <c r="D20" s="22">
        <v>55004619</v>
      </c>
      <c r="E20" s="23">
        <v>92266522</v>
      </c>
      <c r="F20" s="24">
        <v>45885826</v>
      </c>
      <c r="G20" s="22">
        <v>49664826</v>
      </c>
      <c r="H20" s="25">
        <v>49664826</v>
      </c>
      <c r="I20" s="26">
        <v>70340496</v>
      </c>
      <c r="J20" s="22">
        <v>82319250</v>
      </c>
      <c r="K20" s="23">
        <v>85228074</v>
      </c>
    </row>
    <row r="21" spans="1:11" ht="13.5" x14ac:dyDescent="0.25">
      <c r="A21" s="3" t="s">
        <v>35</v>
      </c>
      <c r="B21" s="2" t="s">
        <v>19</v>
      </c>
      <c r="C21" s="22">
        <v>30212300</v>
      </c>
      <c r="D21" s="22">
        <v>41850119</v>
      </c>
      <c r="E21" s="23">
        <v>35936802</v>
      </c>
      <c r="F21" s="24">
        <v>48061579</v>
      </c>
      <c r="G21" s="22">
        <v>46063231</v>
      </c>
      <c r="H21" s="25">
        <v>46063231</v>
      </c>
      <c r="I21" s="26">
        <v>69323815</v>
      </c>
      <c r="J21" s="22">
        <v>77513395</v>
      </c>
      <c r="K21" s="23">
        <v>79712925</v>
      </c>
    </row>
    <row r="22" spans="1:11" ht="13.5" x14ac:dyDescent="0.25">
      <c r="A22" s="3" t="s">
        <v>36</v>
      </c>
      <c r="B22" s="2" t="s">
        <v>19</v>
      </c>
      <c r="C22" s="27">
        <v>10241764</v>
      </c>
      <c r="D22" s="27">
        <v>11977619</v>
      </c>
      <c r="E22" s="28">
        <v>12544875</v>
      </c>
      <c r="F22" s="29">
        <v>17958583</v>
      </c>
      <c r="G22" s="27">
        <v>22576821</v>
      </c>
      <c r="H22" s="30">
        <v>22576821</v>
      </c>
      <c r="I22" s="31">
        <v>19093411</v>
      </c>
      <c r="J22" s="27">
        <v>21274652</v>
      </c>
      <c r="K22" s="28">
        <v>22353323</v>
      </c>
    </row>
    <row r="23" spans="1:11" ht="13.5" x14ac:dyDescent="0.25">
      <c r="A23" s="3" t="s">
        <v>37</v>
      </c>
      <c r="B23" s="2" t="s">
        <v>19</v>
      </c>
      <c r="C23" s="22">
        <v>18726810</v>
      </c>
      <c r="D23" s="22">
        <v>21531577</v>
      </c>
      <c r="E23" s="23">
        <v>23052043</v>
      </c>
      <c r="F23" s="24">
        <v>24091899</v>
      </c>
      <c r="G23" s="22">
        <v>25706184</v>
      </c>
      <c r="H23" s="25">
        <v>25706184</v>
      </c>
      <c r="I23" s="26">
        <v>31180703</v>
      </c>
      <c r="J23" s="22">
        <v>32580783</v>
      </c>
      <c r="K23" s="23">
        <v>34132024</v>
      </c>
    </row>
    <row r="24" spans="1:11" ht="13.5" x14ac:dyDescent="0.25">
      <c r="A24" s="1" t="s">
        <v>38</v>
      </c>
      <c r="B24" s="2" t="s">
        <v>39</v>
      </c>
      <c r="C24" s="17">
        <v>369488</v>
      </c>
      <c r="D24" s="17"/>
      <c r="E24" s="32">
        <v>14052</v>
      </c>
      <c r="F24" s="33">
        <v>25000</v>
      </c>
      <c r="G24" s="17">
        <v>25000</v>
      </c>
      <c r="H24" s="34">
        <v>25000</v>
      </c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265136811</v>
      </c>
      <c r="D25" s="49">
        <f t="shared" ref="D25:K25" si="4">+D5+D9+D15+D19+D24</f>
        <v>302370688</v>
      </c>
      <c r="E25" s="50">
        <f t="shared" si="4"/>
        <v>297303173</v>
      </c>
      <c r="F25" s="51">
        <f t="shared" si="4"/>
        <v>293792830</v>
      </c>
      <c r="G25" s="49">
        <f t="shared" si="4"/>
        <v>296124050</v>
      </c>
      <c r="H25" s="52">
        <f t="shared" si="4"/>
        <v>296124050</v>
      </c>
      <c r="I25" s="53">
        <f t="shared" si="4"/>
        <v>331796075</v>
      </c>
      <c r="J25" s="49">
        <f t="shared" si="4"/>
        <v>344736635</v>
      </c>
      <c r="K25" s="50">
        <f t="shared" si="4"/>
        <v>358154995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122600843</v>
      </c>
      <c r="D28" s="17">
        <f t="shared" si="5"/>
        <v>138812281</v>
      </c>
      <c r="E28" s="18">
        <f t="shared" si="5"/>
        <v>92527004</v>
      </c>
      <c r="F28" s="19">
        <f t="shared" si="5"/>
        <v>83318228</v>
      </c>
      <c r="G28" s="17">
        <f t="shared" si="5"/>
        <v>110056664</v>
      </c>
      <c r="H28" s="20">
        <f t="shared" si="5"/>
        <v>110056664</v>
      </c>
      <c r="I28" s="21">
        <f t="shared" si="5"/>
        <v>88669485</v>
      </c>
      <c r="J28" s="17">
        <f t="shared" si="5"/>
        <v>88583981</v>
      </c>
      <c r="K28" s="20">
        <f t="shared" si="5"/>
        <v>91898061</v>
      </c>
    </row>
    <row r="29" spans="1:11" ht="13.5" x14ac:dyDescent="0.25">
      <c r="A29" s="3" t="s">
        <v>20</v>
      </c>
      <c r="B29" s="2" t="s">
        <v>19</v>
      </c>
      <c r="C29" s="22">
        <v>16650094</v>
      </c>
      <c r="D29" s="22">
        <v>17744488</v>
      </c>
      <c r="E29" s="23">
        <v>27267850</v>
      </c>
      <c r="F29" s="24">
        <v>20808305</v>
      </c>
      <c r="G29" s="22">
        <v>24054460</v>
      </c>
      <c r="H29" s="25">
        <v>24054460</v>
      </c>
      <c r="I29" s="26">
        <v>22874493</v>
      </c>
      <c r="J29" s="22">
        <v>23519405</v>
      </c>
      <c r="K29" s="23">
        <v>23521995</v>
      </c>
    </row>
    <row r="30" spans="1:11" ht="13.5" x14ac:dyDescent="0.25">
      <c r="A30" s="3" t="s">
        <v>21</v>
      </c>
      <c r="B30" s="2" t="s">
        <v>19</v>
      </c>
      <c r="C30" s="27">
        <v>105950749</v>
      </c>
      <c r="D30" s="27">
        <v>121067793</v>
      </c>
      <c r="E30" s="28">
        <v>65259154</v>
      </c>
      <c r="F30" s="29">
        <v>62509923</v>
      </c>
      <c r="G30" s="27">
        <v>86002204</v>
      </c>
      <c r="H30" s="30">
        <v>86002204</v>
      </c>
      <c r="I30" s="31">
        <v>65794992</v>
      </c>
      <c r="J30" s="27">
        <v>64741905</v>
      </c>
      <c r="K30" s="28">
        <v>68035325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>
        <v>322671</v>
      </c>
      <c r="K31" s="23">
        <v>340741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19126605</v>
      </c>
      <c r="D32" s="17">
        <f t="shared" si="6"/>
        <v>30507254</v>
      </c>
      <c r="E32" s="32">
        <f t="shared" si="6"/>
        <v>38961611</v>
      </c>
      <c r="F32" s="33">
        <f t="shared" si="6"/>
        <v>36519173</v>
      </c>
      <c r="G32" s="17">
        <f t="shared" si="6"/>
        <v>35023079</v>
      </c>
      <c r="H32" s="34">
        <f t="shared" si="6"/>
        <v>35023079</v>
      </c>
      <c r="I32" s="19">
        <f t="shared" si="6"/>
        <v>37996762</v>
      </c>
      <c r="J32" s="17">
        <f t="shared" si="6"/>
        <v>43615601</v>
      </c>
      <c r="K32" s="32">
        <f t="shared" si="6"/>
        <v>45929559</v>
      </c>
    </row>
    <row r="33" spans="1:11" ht="13.5" x14ac:dyDescent="0.25">
      <c r="A33" s="3" t="s">
        <v>24</v>
      </c>
      <c r="B33" s="2" t="s">
        <v>19</v>
      </c>
      <c r="C33" s="22">
        <v>22571719</v>
      </c>
      <c r="D33" s="22">
        <v>14177016</v>
      </c>
      <c r="E33" s="23">
        <v>23387708</v>
      </c>
      <c r="F33" s="24">
        <v>21093047</v>
      </c>
      <c r="G33" s="22">
        <v>20449643</v>
      </c>
      <c r="H33" s="25">
        <v>20449643</v>
      </c>
      <c r="I33" s="26">
        <v>20239201</v>
      </c>
      <c r="J33" s="22">
        <v>24769694</v>
      </c>
      <c r="K33" s="23">
        <v>26031706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-4614716</v>
      </c>
      <c r="D35" s="22">
        <v>14991584</v>
      </c>
      <c r="E35" s="23">
        <v>13829059</v>
      </c>
      <c r="F35" s="24">
        <v>13727406</v>
      </c>
      <c r="G35" s="22">
        <v>12850716</v>
      </c>
      <c r="H35" s="25">
        <v>12850716</v>
      </c>
      <c r="I35" s="26">
        <v>15499097</v>
      </c>
      <c r="J35" s="22">
        <v>17072739</v>
      </c>
      <c r="K35" s="23">
        <v>18025388</v>
      </c>
    </row>
    <row r="36" spans="1:11" ht="13.5" x14ac:dyDescent="0.25">
      <c r="A36" s="3" t="s">
        <v>27</v>
      </c>
      <c r="B36" s="2" t="s">
        <v>19</v>
      </c>
      <c r="C36" s="22">
        <v>1169602</v>
      </c>
      <c r="D36" s="22">
        <v>1338654</v>
      </c>
      <c r="E36" s="23">
        <v>1744844</v>
      </c>
      <c r="F36" s="24">
        <v>1698720</v>
      </c>
      <c r="G36" s="22">
        <v>1722720</v>
      </c>
      <c r="H36" s="25">
        <v>1722720</v>
      </c>
      <c r="I36" s="26">
        <v>2258464</v>
      </c>
      <c r="J36" s="22">
        <v>1773168</v>
      </c>
      <c r="K36" s="23">
        <v>1872465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3214712</v>
      </c>
      <c r="D38" s="17">
        <f t="shared" si="7"/>
        <v>-640688</v>
      </c>
      <c r="E38" s="32">
        <f t="shared" si="7"/>
        <v>7811822</v>
      </c>
      <c r="F38" s="33">
        <f t="shared" si="7"/>
        <v>11547660</v>
      </c>
      <c r="G38" s="17">
        <f t="shared" si="7"/>
        <v>13477382</v>
      </c>
      <c r="H38" s="34">
        <f t="shared" si="7"/>
        <v>13477382</v>
      </c>
      <c r="I38" s="19">
        <f t="shared" si="7"/>
        <v>13712907</v>
      </c>
      <c r="J38" s="17">
        <f t="shared" si="7"/>
        <v>18542251</v>
      </c>
      <c r="K38" s="32">
        <f t="shared" si="7"/>
        <v>19521094</v>
      </c>
    </row>
    <row r="39" spans="1:11" ht="13.5" x14ac:dyDescent="0.25">
      <c r="A39" s="3" t="s">
        <v>30</v>
      </c>
      <c r="B39" s="2" t="s">
        <v>19</v>
      </c>
      <c r="C39" s="22">
        <v>3869533</v>
      </c>
      <c r="D39" s="22">
        <v>4181425</v>
      </c>
      <c r="E39" s="23">
        <v>4332923</v>
      </c>
      <c r="F39" s="24">
        <v>6260108</v>
      </c>
      <c r="G39" s="22">
        <v>6434128</v>
      </c>
      <c r="H39" s="25">
        <v>6434128</v>
      </c>
      <c r="I39" s="26">
        <v>7756881</v>
      </c>
      <c r="J39" s="22">
        <v>9615490</v>
      </c>
      <c r="K39" s="23">
        <v>10153956</v>
      </c>
    </row>
    <row r="40" spans="1:11" ht="13.5" x14ac:dyDescent="0.25">
      <c r="A40" s="3" t="s">
        <v>31</v>
      </c>
      <c r="B40" s="2" t="s">
        <v>19</v>
      </c>
      <c r="C40" s="22">
        <v>-654821</v>
      </c>
      <c r="D40" s="22">
        <v>-4822113</v>
      </c>
      <c r="E40" s="23">
        <v>3478899</v>
      </c>
      <c r="F40" s="24">
        <v>5287552</v>
      </c>
      <c r="G40" s="22">
        <v>7043254</v>
      </c>
      <c r="H40" s="25">
        <v>7043254</v>
      </c>
      <c r="I40" s="26">
        <v>5956026</v>
      </c>
      <c r="J40" s="22">
        <v>8926761</v>
      </c>
      <c r="K40" s="23">
        <v>9367138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92475438</v>
      </c>
      <c r="D42" s="17">
        <f t="shared" si="8"/>
        <v>89868362</v>
      </c>
      <c r="E42" s="32">
        <f t="shared" si="8"/>
        <v>73977533</v>
      </c>
      <c r="F42" s="33">
        <f t="shared" si="8"/>
        <v>129399616</v>
      </c>
      <c r="G42" s="17">
        <f t="shared" si="8"/>
        <v>146875870</v>
      </c>
      <c r="H42" s="34">
        <f t="shared" si="8"/>
        <v>146875870</v>
      </c>
      <c r="I42" s="19">
        <f t="shared" si="8"/>
        <v>95347114</v>
      </c>
      <c r="J42" s="17">
        <f t="shared" si="8"/>
        <v>132230386</v>
      </c>
      <c r="K42" s="32">
        <f t="shared" si="8"/>
        <v>134120347</v>
      </c>
    </row>
    <row r="43" spans="1:11" ht="13.5" x14ac:dyDescent="0.25">
      <c r="A43" s="3" t="s">
        <v>34</v>
      </c>
      <c r="B43" s="2" t="s">
        <v>19</v>
      </c>
      <c r="C43" s="22">
        <v>32332468</v>
      </c>
      <c r="D43" s="22">
        <v>35814339</v>
      </c>
      <c r="E43" s="23">
        <v>34374444</v>
      </c>
      <c r="F43" s="24">
        <v>57529645</v>
      </c>
      <c r="G43" s="22">
        <v>63156902</v>
      </c>
      <c r="H43" s="25">
        <v>63156902</v>
      </c>
      <c r="I43" s="26">
        <v>46126391</v>
      </c>
      <c r="J43" s="22">
        <v>63086972</v>
      </c>
      <c r="K43" s="23">
        <v>68740699</v>
      </c>
    </row>
    <row r="44" spans="1:11" ht="13.5" x14ac:dyDescent="0.25">
      <c r="A44" s="3" t="s">
        <v>35</v>
      </c>
      <c r="B44" s="2" t="s">
        <v>19</v>
      </c>
      <c r="C44" s="22">
        <v>32729806</v>
      </c>
      <c r="D44" s="22">
        <v>23012019</v>
      </c>
      <c r="E44" s="23">
        <v>26704666</v>
      </c>
      <c r="F44" s="24">
        <v>34540833</v>
      </c>
      <c r="G44" s="22">
        <v>45405174</v>
      </c>
      <c r="H44" s="25">
        <v>45405174</v>
      </c>
      <c r="I44" s="26">
        <v>22828843</v>
      </c>
      <c r="J44" s="22">
        <v>42493856</v>
      </c>
      <c r="K44" s="23">
        <v>37625272</v>
      </c>
    </row>
    <row r="45" spans="1:11" ht="13.5" x14ac:dyDescent="0.25">
      <c r="A45" s="3" t="s">
        <v>36</v>
      </c>
      <c r="B45" s="2" t="s">
        <v>19</v>
      </c>
      <c r="C45" s="27">
        <v>11022038</v>
      </c>
      <c r="D45" s="27">
        <v>10400515</v>
      </c>
      <c r="E45" s="28">
        <v>6019653</v>
      </c>
      <c r="F45" s="29">
        <v>14790860</v>
      </c>
      <c r="G45" s="27">
        <v>15845941</v>
      </c>
      <c r="H45" s="30">
        <v>15845941</v>
      </c>
      <c r="I45" s="31">
        <v>14329459</v>
      </c>
      <c r="J45" s="27">
        <v>10937273</v>
      </c>
      <c r="K45" s="28">
        <v>14290709</v>
      </c>
    </row>
    <row r="46" spans="1:11" ht="13.5" x14ac:dyDescent="0.25">
      <c r="A46" s="3" t="s">
        <v>37</v>
      </c>
      <c r="B46" s="2" t="s">
        <v>19</v>
      </c>
      <c r="C46" s="22">
        <v>16391126</v>
      </c>
      <c r="D46" s="22">
        <v>20641489</v>
      </c>
      <c r="E46" s="23">
        <v>6878770</v>
      </c>
      <c r="F46" s="24">
        <v>22538278</v>
      </c>
      <c r="G46" s="22">
        <v>22467853</v>
      </c>
      <c r="H46" s="25">
        <v>22467853</v>
      </c>
      <c r="I46" s="26">
        <v>12062421</v>
      </c>
      <c r="J46" s="22">
        <v>15712285</v>
      </c>
      <c r="K46" s="23">
        <v>13463667</v>
      </c>
    </row>
    <row r="47" spans="1:11" ht="13.5" x14ac:dyDescent="0.25">
      <c r="A47" s="1" t="s">
        <v>38</v>
      </c>
      <c r="B47" s="2" t="s">
        <v>39</v>
      </c>
      <c r="C47" s="17">
        <v>-1004656</v>
      </c>
      <c r="D47" s="17">
        <v>-2077901</v>
      </c>
      <c r="E47" s="32">
        <v>165552</v>
      </c>
      <c r="F47" s="33"/>
      <c r="G47" s="17">
        <v>224004</v>
      </c>
      <c r="H47" s="34">
        <v>224004</v>
      </c>
      <c r="I47" s="19">
        <v>182435</v>
      </c>
      <c r="J47" s="17">
        <v>2883984</v>
      </c>
      <c r="K47" s="32">
        <v>3040029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236412942</v>
      </c>
      <c r="D48" s="49">
        <f t="shared" si="9"/>
        <v>256469308</v>
      </c>
      <c r="E48" s="50">
        <f t="shared" si="9"/>
        <v>213443522</v>
      </c>
      <c r="F48" s="51">
        <f t="shared" si="9"/>
        <v>260784677</v>
      </c>
      <c r="G48" s="49">
        <f t="shared" si="9"/>
        <v>305656999</v>
      </c>
      <c r="H48" s="52">
        <f t="shared" si="9"/>
        <v>305656999</v>
      </c>
      <c r="I48" s="53">
        <f t="shared" si="9"/>
        <v>235908703</v>
      </c>
      <c r="J48" s="49">
        <f t="shared" si="9"/>
        <v>285856203</v>
      </c>
      <c r="K48" s="50">
        <f t="shared" si="9"/>
        <v>294509090</v>
      </c>
    </row>
    <row r="49" spans="1:11" ht="13.5" x14ac:dyDescent="0.25">
      <c r="A49" s="9" t="s">
        <v>85</v>
      </c>
      <c r="B49" s="10"/>
      <c r="C49" s="54">
        <f>+C25-C48</f>
        <v>28723869</v>
      </c>
      <c r="D49" s="54">
        <f t="shared" ref="D49:K49" si="10">+D25-D48</f>
        <v>45901380</v>
      </c>
      <c r="E49" s="55">
        <f t="shared" si="10"/>
        <v>83859651</v>
      </c>
      <c r="F49" s="56">
        <f t="shared" si="10"/>
        <v>33008153</v>
      </c>
      <c r="G49" s="54">
        <f t="shared" si="10"/>
        <v>-9532949</v>
      </c>
      <c r="H49" s="57">
        <f t="shared" si="10"/>
        <v>-9532949</v>
      </c>
      <c r="I49" s="58">
        <f t="shared" si="10"/>
        <v>95887372</v>
      </c>
      <c r="J49" s="54">
        <f t="shared" si="10"/>
        <v>58880432</v>
      </c>
      <c r="K49" s="55">
        <f t="shared" si="10"/>
        <v>63645905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316505420</v>
      </c>
      <c r="D5" s="17">
        <f t="shared" ref="D5:K5" si="0">SUM(D6:D8)</f>
        <v>333876476</v>
      </c>
      <c r="E5" s="18">
        <f t="shared" si="0"/>
        <v>572832302</v>
      </c>
      <c r="F5" s="19">
        <f t="shared" si="0"/>
        <v>422638791</v>
      </c>
      <c r="G5" s="17">
        <f t="shared" si="0"/>
        <v>558025052</v>
      </c>
      <c r="H5" s="20">
        <f t="shared" si="0"/>
        <v>558025052</v>
      </c>
      <c r="I5" s="21">
        <f t="shared" si="0"/>
        <v>590749532</v>
      </c>
      <c r="J5" s="17">
        <f t="shared" si="0"/>
        <v>621613262</v>
      </c>
      <c r="K5" s="20">
        <f t="shared" si="0"/>
        <v>655501899</v>
      </c>
    </row>
    <row r="6" spans="1:11" ht="13.5" x14ac:dyDescent="0.25">
      <c r="A6" s="3" t="s">
        <v>20</v>
      </c>
      <c r="B6" s="2" t="s">
        <v>19</v>
      </c>
      <c r="C6" s="22">
        <v>926058</v>
      </c>
      <c r="D6" s="22">
        <v>508603</v>
      </c>
      <c r="E6" s="23">
        <v>2464306</v>
      </c>
      <c r="F6" s="24">
        <v>105929</v>
      </c>
      <c r="G6" s="22">
        <v>135065</v>
      </c>
      <c r="H6" s="25">
        <v>135065</v>
      </c>
      <c r="I6" s="26">
        <v>141684</v>
      </c>
      <c r="J6" s="22">
        <v>148200</v>
      </c>
      <c r="K6" s="23">
        <v>154872</v>
      </c>
    </row>
    <row r="7" spans="1:11" ht="13.5" x14ac:dyDescent="0.25">
      <c r="A7" s="3" t="s">
        <v>21</v>
      </c>
      <c r="B7" s="2" t="s">
        <v>19</v>
      </c>
      <c r="C7" s="27">
        <v>315579362</v>
      </c>
      <c r="D7" s="27">
        <v>333367873</v>
      </c>
      <c r="E7" s="28">
        <v>570367996</v>
      </c>
      <c r="F7" s="29">
        <v>422532862</v>
      </c>
      <c r="G7" s="27">
        <v>557889987</v>
      </c>
      <c r="H7" s="30">
        <v>557889987</v>
      </c>
      <c r="I7" s="31">
        <v>590607848</v>
      </c>
      <c r="J7" s="27">
        <v>621465062</v>
      </c>
      <c r="K7" s="28">
        <v>655347027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12619231</v>
      </c>
      <c r="D9" s="17">
        <f t="shared" ref="D9:K9" si="1">SUM(D10:D14)</f>
        <v>15171476</v>
      </c>
      <c r="E9" s="32">
        <f t="shared" si="1"/>
        <v>22892832</v>
      </c>
      <c r="F9" s="33">
        <f t="shared" si="1"/>
        <v>16716325</v>
      </c>
      <c r="G9" s="17">
        <f t="shared" si="1"/>
        <v>53386391</v>
      </c>
      <c r="H9" s="34">
        <f t="shared" si="1"/>
        <v>53386391</v>
      </c>
      <c r="I9" s="19">
        <f t="shared" si="1"/>
        <v>87285708</v>
      </c>
      <c r="J9" s="17">
        <f t="shared" si="1"/>
        <v>19224800</v>
      </c>
      <c r="K9" s="32">
        <f t="shared" si="1"/>
        <v>20187104</v>
      </c>
    </row>
    <row r="10" spans="1:11" ht="13.5" x14ac:dyDescent="0.25">
      <c r="A10" s="3" t="s">
        <v>24</v>
      </c>
      <c r="B10" s="2" t="s">
        <v>19</v>
      </c>
      <c r="C10" s="22">
        <v>2427412</v>
      </c>
      <c r="D10" s="22">
        <v>2468552</v>
      </c>
      <c r="E10" s="23">
        <v>2426822</v>
      </c>
      <c r="F10" s="24">
        <v>2437083</v>
      </c>
      <c r="G10" s="22">
        <v>2434549</v>
      </c>
      <c r="H10" s="25">
        <v>2434549</v>
      </c>
      <c r="I10" s="26">
        <v>2459548</v>
      </c>
      <c r="J10" s="22">
        <v>2486164</v>
      </c>
      <c r="K10" s="23">
        <v>2514520</v>
      </c>
    </row>
    <row r="11" spans="1:11" ht="13.5" x14ac:dyDescent="0.25">
      <c r="A11" s="3" t="s">
        <v>25</v>
      </c>
      <c r="B11" s="2" t="s">
        <v>19</v>
      </c>
      <c r="C11" s="22">
        <v>5799733</v>
      </c>
      <c r="D11" s="22">
        <v>7082198</v>
      </c>
      <c r="E11" s="23">
        <v>8639972</v>
      </c>
      <c r="F11" s="24">
        <v>10337816</v>
      </c>
      <c r="G11" s="22">
        <v>10801892</v>
      </c>
      <c r="H11" s="25">
        <v>10801892</v>
      </c>
      <c r="I11" s="26">
        <v>11504016</v>
      </c>
      <c r="J11" s="22">
        <v>12251772</v>
      </c>
      <c r="K11" s="23">
        <v>13048140</v>
      </c>
    </row>
    <row r="12" spans="1:11" ht="13.5" x14ac:dyDescent="0.25">
      <c r="A12" s="3" t="s">
        <v>26</v>
      </c>
      <c r="B12" s="2" t="s">
        <v>19</v>
      </c>
      <c r="C12" s="22">
        <v>1529478</v>
      </c>
      <c r="D12" s="22">
        <v>1654182</v>
      </c>
      <c r="E12" s="23">
        <v>2747753</v>
      </c>
      <c r="F12" s="24">
        <v>1378277</v>
      </c>
      <c r="G12" s="22">
        <v>1603670</v>
      </c>
      <c r="H12" s="25">
        <v>1603670</v>
      </c>
      <c r="I12" s="26">
        <v>1857088</v>
      </c>
      <c r="J12" s="22">
        <v>1873792</v>
      </c>
      <c r="K12" s="23">
        <v>1891588</v>
      </c>
    </row>
    <row r="13" spans="1:11" ht="13.5" x14ac:dyDescent="0.25">
      <c r="A13" s="3" t="s">
        <v>27</v>
      </c>
      <c r="B13" s="2" t="s">
        <v>19</v>
      </c>
      <c r="C13" s="22"/>
      <c r="D13" s="22">
        <v>987171</v>
      </c>
      <c r="E13" s="23">
        <v>5848553</v>
      </c>
      <c r="F13" s="24"/>
      <c r="G13" s="22">
        <v>36168093</v>
      </c>
      <c r="H13" s="25">
        <v>36168093</v>
      </c>
      <c r="I13" s="26">
        <v>68968780</v>
      </c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2862608</v>
      </c>
      <c r="D14" s="27">
        <v>2979373</v>
      </c>
      <c r="E14" s="28">
        <v>3229732</v>
      </c>
      <c r="F14" s="29">
        <v>2563149</v>
      </c>
      <c r="G14" s="27">
        <v>2378187</v>
      </c>
      <c r="H14" s="30">
        <v>2378187</v>
      </c>
      <c r="I14" s="31">
        <v>2496276</v>
      </c>
      <c r="J14" s="27">
        <v>2613072</v>
      </c>
      <c r="K14" s="28">
        <v>2732856</v>
      </c>
    </row>
    <row r="15" spans="1:11" ht="13.5" x14ac:dyDescent="0.25">
      <c r="A15" s="1" t="s">
        <v>29</v>
      </c>
      <c r="B15" s="2" t="s">
        <v>19</v>
      </c>
      <c r="C15" s="17">
        <f>SUM(C16:C18)</f>
        <v>15707549</v>
      </c>
      <c r="D15" s="17">
        <f t="shared" ref="D15:K15" si="2">SUM(D16:D18)</f>
        <v>17118993</v>
      </c>
      <c r="E15" s="32">
        <f t="shared" si="2"/>
        <v>30867285</v>
      </c>
      <c r="F15" s="33">
        <f t="shared" si="2"/>
        <v>37432280</v>
      </c>
      <c r="G15" s="17">
        <f t="shared" si="2"/>
        <v>50608916</v>
      </c>
      <c r="H15" s="34">
        <f t="shared" si="2"/>
        <v>50608916</v>
      </c>
      <c r="I15" s="19">
        <f t="shared" si="2"/>
        <v>56135508</v>
      </c>
      <c r="J15" s="17">
        <f t="shared" si="2"/>
        <v>47066460</v>
      </c>
      <c r="K15" s="32">
        <f t="shared" si="2"/>
        <v>50110584</v>
      </c>
    </row>
    <row r="16" spans="1:11" ht="13.5" x14ac:dyDescent="0.25">
      <c r="A16" s="3" t="s">
        <v>30</v>
      </c>
      <c r="B16" s="2" t="s">
        <v>19</v>
      </c>
      <c r="C16" s="22">
        <v>7589458</v>
      </c>
      <c r="D16" s="22">
        <v>8376290</v>
      </c>
      <c r="E16" s="23">
        <v>6461023</v>
      </c>
      <c r="F16" s="24">
        <v>8083148</v>
      </c>
      <c r="G16" s="22">
        <v>9690228</v>
      </c>
      <c r="H16" s="25">
        <v>9690228</v>
      </c>
      <c r="I16" s="26">
        <v>10251552</v>
      </c>
      <c r="J16" s="22">
        <v>10839468</v>
      </c>
      <c r="K16" s="23">
        <v>11528808</v>
      </c>
    </row>
    <row r="17" spans="1:11" ht="13.5" x14ac:dyDescent="0.25">
      <c r="A17" s="3" t="s">
        <v>31</v>
      </c>
      <c r="B17" s="2" t="s">
        <v>19</v>
      </c>
      <c r="C17" s="22">
        <v>6951512</v>
      </c>
      <c r="D17" s="22">
        <v>7340824</v>
      </c>
      <c r="E17" s="23">
        <v>7001849</v>
      </c>
      <c r="F17" s="24">
        <v>6909633</v>
      </c>
      <c r="G17" s="22">
        <v>13180046</v>
      </c>
      <c r="H17" s="25">
        <v>13180046</v>
      </c>
      <c r="I17" s="26">
        <v>19971972</v>
      </c>
      <c r="J17" s="22">
        <v>8630736</v>
      </c>
      <c r="K17" s="23">
        <v>9191748</v>
      </c>
    </row>
    <row r="18" spans="1:11" ht="13.5" x14ac:dyDescent="0.25">
      <c r="A18" s="3" t="s">
        <v>32</v>
      </c>
      <c r="B18" s="2" t="s">
        <v>19</v>
      </c>
      <c r="C18" s="22">
        <v>1166579</v>
      </c>
      <c r="D18" s="22">
        <v>1401879</v>
      </c>
      <c r="E18" s="23">
        <v>17404413</v>
      </c>
      <c r="F18" s="24">
        <v>22439499</v>
      </c>
      <c r="G18" s="22">
        <v>27738642</v>
      </c>
      <c r="H18" s="25">
        <v>27738642</v>
      </c>
      <c r="I18" s="26">
        <v>25911984</v>
      </c>
      <c r="J18" s="22">
        <v>27596256</v>
      </c>
      <c r="K18" s="23">
        <v>29390028</v>
      </c>
    </row>
    <row r="19" spans="1:11" ht="13.5" x14ac:dyDescent="0.25">
      <c r="A19" s="1" t="s">
        <v>33</v>
      </c>
      <c r="B19" s="2" t="s">
        <v>19</v>
      </c>
      <c r="C19" s="17">
        <f>SUM(C20:C23)</f>
        <v>589094582</v>
      </c>
      <c r="D19" s="17">
        <f t="shared" ref="D19:K19" si="3">SUM(D20:D23)</f>
        <v>645723166</v>
      </c>
      <c r="E19" s="32">
        <f t="shared" si="3"/>
        <v>660805400</v>
      </c>
      <c r="F19" s="33">
        <f t="shared" si="3"/>
        <v>757730570</v>
      </c>
      <c r="G19" s="17">
        <f t="shared" si="3"/>
        <v>746356209</v>
      </c>
      <c r="H19" s="34">
        <f t="shared" si="3"/>
        <v>746356209</v>
      </c>
      <c r="I19" s="19">
        <f t="shared" si="3"/>
        <v>792265924</v>
      </c>
      <c r="J19" s="17">
        <f t="shared" si="3"/>
        <v>876534764</v>
      </c>
      <c r="K19" s="32">
        <f t="shared" si="3"/>
        <v>979909064</v>
      </c>
    </row>
    <row r="20" spans="1:11" ht="13.5" x14ac:dyDescent="0.25">
      <c r="A20" s="3" t="s">
        <v>34</v>
      </c>
      <c r="B20" s="2" t="s">
        <v>19</v>
      </c>
      <c r="C20" s="22">
        <v>310686519</v>
      </c>
      <c r="D20" s="22">
        <v>342458479</v>
      </c>
      <c r="E20" s="23">
        <v>313432349</v>
      </c>
      <c r="F20" s="24">
        <v>408372429</v>
      </c>
      <c r="G20" s="22">
        <v>370683670</v>
      </c>
      <c r="H20" s="25">
        <v>370683670</v>
      </c>
      <c r="I20" s="26">
        <v>409584588</v>
      </c>
      <c r="J20" s="22">
        <v>476286504</v>
      </c>
      <c r="K20" s="23">
        <v>550221664</v>
      </c>
    </row>
    <row r="21" spans="1:11" ht="13.5" x14ac:dyDescent="0.25">
      <c r="A21" s="3" t="s">
        <v>35</v>
      </c>
      <c r="B21" s="2" t="s">
        <v>19</v>
      </c>
      <c r="C21" s="22">
        <v>108539835</v>
      </c>
      <c r="D21" s="22">
        <v>119239019</v>
      </c>
      <c r="E21" s="23">
        <v>195563670</v>
      </c>
      <c r="F21" s="24">
        <v>161299510</v>
      </c>
      <c r="G21" s="22">
        <v>182887235</v>
      </c>
      <c r="H21" s="25">
        <v>182887235</v>
      </c>
      <c r="I21" s="26">
        <v>177912576</v>
      </c>
      <c r="J21" s="22">
        <v>182859508</v>
      </c>
      <c r="K21" s="23">
        <v>197609304</v>
      </c>
    </row>
    <row r="22" spans="1:11" ht="13.5" x14ac:dyDescent="0.25">
      <c r="A22" s="3" t="s">
        <v>36</v>
      </c>
      <c r="B22" s="2" t="s">
        <v>19</v>
      </c>
      <c r="C22" s="27">
        <v>96238288</v>
      </c>
      <c r="D22" s="27">
        <v>106056876</v>
      </c>
      <c r="E22" s="28">
        <v>99252473</v>
      </c>
      <c r="F22" s="29">
        <v>113711410</v>
      </c>
      <c r="G22" s="27">
        <v>116065373</v>
      </c>
      <c r="H22" s="30">
        <v>116065373</v>
      </c>
      <c r="I22" s="31">
        <v>123062040</v>
      </c>
      <c r="J22" s="27">
        <v>130371096</v>
      </c>
      <c r="K22" s="28">
        <v>139404288</v>
      </c>
    </row>
    <row r="23" spans="1:11" ht="13.5" x14ac:dyDescent="0.25">
      <c r="A23" s="3" t="s">
        <v>37</v>
      </c>
      <c r="B23" s="2" t="s">
        <v>19</v>
      </c>
      <c r="C23" s="22">
        <v>73629940</v>
      </c>
      <c r="D23" s="22">
        <v>77968792</v>
      </c>
      <c r="E23" s="23">
        <v>52556908</v>
      </c>
      <c r="F23" s="24">
        <v>74347221</v>
      </c>
      <c r="G23" s="22">
        <v>76719931</v>
      </c>
      <c r="H23" s="25">
        <v>76719931</v>
      </c>
      <c r="I23" s="26">
        <v>81706720</v>
      </c>
      <c r="J23" s="22">
        <v>87017656</v>
      </c>
      <c r="K23" s="23">
        <v>92673808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933926782</v>
      </c>
      <c r="D25" s="49">
        <f t="shared" ref="D25:K25" si="4">+D5+D9+D15+D19+D24</f>
        <v>1011890111</v>
      </c>
      <c r="E25" s="50">
        <f t="shared" si="4"/>
        <v>1287397819</v>
      </c>
      <c r="F25" s="51">
        <f t="shared" si="4"/>
        <v>1234517966</v>
      </c>
      <c r="G25" s="49">
        <f t="shared" si="4"/>
        <v>1408376568</v>
      </c>
      <c r="H25" s="52">
        <f t="shared" si="4"/>
        <v>1408376568</v>
      </c>
      <c r="I25" s="53">
        <f t="shared" si="4"/>
        <v>1526436672</v>
      </c>
      <c r="J25" s="49">
        <f t="shared" si="4"/>
        <v>1564439286</v>
      </c>
      <c r="K25" s="50">
        <f t="shared" si="4"/>
        <v>1705708651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222312701</v>
      </c>
      <c r="D28" s="17">
        <f t="shared" si="5"/>
        <v>88486541</v>
      </c>
      <c r="E28" s="18">
        <f t="shared" si="5"/>
        <v>384164226</v>
      </c>
      <c r="F28" s="19">
        <f t="shared" si="5"/>
        <v>306226461</v>
      </c>
      <c r="G28" s="17">
        <f t="shared" si="5"/>
        <v>323670287</v>
      </c>
      <c r="H28" s="20">
        <f t="shared" si="5"/>
        <v>323670287</v>
      </c>
      <c r="I28" s="21">
        <f t="shared" si="5"/>
        <v>361621735</v>
      </c>
      <c r="J28" s="17">
        <f t="shared" si="5"/>
        <v>369435594</v>
      </c>
      <c r="K28" s="20">
        <f t="shared" si="5"/>
        <v>377649231</v>
      </c>
    </row>
    <row r="29" spans="1:11" ht="13.5" x14ac:dyDescent="0.25">
      <c r="A29" s="3" t="s">
        <v>20</v>
      </c>
      <c r="B29" s="2" t="s">
        <v>19</v>
      </c>
      <c r="C29" s="22">
        <v>50006752</v>
      </c>
      <c r="D29" s="22">
        <v>49468576</v>
      </c>
      <c r="E29" s="23">
        <v>54919900</v>
      </c>
      <c r="F29" s="24">
        <v>64558330</v>
      </c>
      <c r="G29" s="22">
        <v>60111535</v>
      </c>
      <c r="H29" s="25">
        <v>60111535</v>
      </c>
      <c r="I29" s="26">
        <v>60668998</v>
      </c>
      <c r="J29" s="22">
        <v>63459779</v>
      </c>
      <c r="K29" s="23">
        <v>65419683</v>
      </c>
    </row>
    <row r="30" spans="1:11" ht="13.5" x14ac:dyDescent="0.25">
      <c r="A30" s="3" t="s">
        <v>21</v>
      </c>
      <c r="B30" s="2" t="s">
        <v>19</v>
      </c>
      <c r="C30" s="27">
        <v>172303649</v>
      </c>
      <c r="D30" s="27">
        <v>38998362</v>
      </c>
      <c r="E30" s="28">
        <v>329171682</v>
      </c>
      <c r="F30" s="29">
        <v>241417251</v>
      </c>
      <c r="G30" s="27">
        <v>263098797</v>
      </c>
      <c r="H30" s="30">
        <v>263098797</v>
      </c>
      <c r="I30" s="31">
        <v>300430237</v>
      </c>
      <c r="J30" s="27">
        <v>305578315</v>
      </c>
      <c r="K30" s="28">
        <v>311780748</v>
      </c>
    </row>
    <row r="31" spans="1:11" ht="13.5" x14ac:dyDescent="0.25">
      <c r="A31" s="3" t="s">
        <v>22</v>
      </c>
      <c r="B31" s="2" t="s">
        <v>19</v>
      </c>
      <c r="C31" s="22">
        <v>2300</v>
      </c>
      <c r="D31" s="22">
        <v>19603</v>
      </c>
      <c r="E31" s="23">
        <v>72644</v>
      </c>
      <c r="F31" s="24">
        <v>250880</v>
      </c>
      <c r="G31" s="22">
        <v>459955</v>
      </c>
      <c r="H31" s="25">
        <v>459955</v>
      </c>
      <c r="I31" s="26">
        <v>522500</v>
      </c>
      <c r="J31" s="22">
        <v>397500</v>
      </c>
      <c r="K31" s="23">
        <v>448800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93963342</v>
      </c>
      <c r="D32" s="17">
        <f t="shared" si="6"/>
        <v>96182660</v>
      </c>
      <c r="E32" s="32">
        <f t="shared" si="6"/>
        <v>98259183</v>
      </c>
      <c r="F32" s="33">
        <f t="shared" si="6"/>
        <v>121817558</v>
      </c>
      <c r="G32" s="17">
        <f t="shared" si="6"/>
        <v>120185831</v>
      </c>
      <c r="H32" s="34">
        <f t="shared" si="6"/>
        <v>120185831</v>
      </c>
      <c r="I32" s="19">
        <f t="shared" si="6"/>
        <v>140104438</v>
      </c>
      <c r="J32" s="17">
        <f t="shared" si="6"/>
        <v>145522411</v>
      </c>
      <c r="K32" s="32">
        <f t="shared" si="6"/>
        <v>151964322</v>
      </c>
    </row>
    <row r="33" spans="1:11" ht="13.5" x14ac:dyDescent="0.25">
      <c r="A33" s="3" t="s">
        <v>24</v>
      </c>
      <c r="B33" s="2" t="s">
        <v>19</v>
      </c>
      <c r="C33" s="22">
        <v>9090216</v>
      </c>
      <c r="D33" s="22">
        <v>9661061</v>
      </c>
      <c r="E33" s="23">
        <v>8230065</v>
      </c>
      <c r="F33" s="24">
        <v>12896757</v>
      </c>
      <c r="G33" s="22">
        <v>13557613</v>
      </c>
      <c r="H33" s="25">
        <v>13557613</v>
      </c>
      <c r="I33" s="26">
        <v>13952043</v>
      </c>
      <c r="J33" s="22">
        <v>14331478</v>
      </c>
      <c r="K33" s="23">
        <v>14956450</v>
      </c>
    </row>
    <row r="34" spans="1:11" ht="13.5" x14ac:dyDescent="0.25">
      <c r="A34" s="3" t="s">
        <v>25</v>
      </c>
      <c r="B34" s="2" t="s">
        <v>19</v>
      </c>
      <c r="C34" s="22">
        <v>49442362</v>
      </c>
      <c r="D34" s="22">
        <v>50298843</v>
      </c>
      <c r="E34" s="23">
        <v>50561768</v>
      </c>
      <c r="F34" s="24">
        <v>63812609</v>
      </c>
      <c r="G34" s="22">
        <v>60909452</v>
      </c>
      <c r="H34" s="25">
        <v>60909452</v>
      </c>
      <c r="I34" s="26">
        <v>75205258</v>
      </c>
      <c r="J34" s="22">
        <v>78127344</v>
      </c>
      <c r="K34" s="23">
        <v>81461219</v>
      </c>
    </row>
    <row r="35" spans="1:11" ht="13.5" x14ac:dyDescent="0.25">
      <c r="A35" s="3" t="s">
        <v>26</v>
      </c>
      <c r="B35" s="2" t="s">
        <v>19</v>
      </c>
      <c r="C35" s="22">
        <v>23564595</v>
      </c>
      <c r="D35" s="22">
        <v>25177894</v>
      </c>
      <c r="E35" s="23">
        <v>26930744</v>
      </c>
      <c r="F35" s="24">
        <v>30247410</v>
      </c>
      <c r="G35" s="22">
        <v>30280320</v>
      </c>
      <c r="H35" s="25">
        <v>30280320</v>
      </c>
      <c r="I35" s="26">
        <v>33253684</v>
      </c>
      <c r="J35" s="22">
        <v>34943432</v>
      </c>
      <c r="K35" s="23">
        <v>36725896</v>
      </c>
    </row>
    <row r="36" spans="1:11" ht="13.5" x14ac:dyDescent="0.25">
      <c r="A36" s="3" t="s">
        <v>27</v>
      </c>
      <c r="B36" s="2" t="s">
        <v>19</v>
      </c>
      <c r="C36" s="22">
        <v>6238326</v>
      </c>
      <c r="D36" s="22">
        <v>5149126</v>
      </c>
      <c r="E36" s="23">
        <v>5390404</v>
      </c>
      <c r="F36" s="24">
        <v>7036999</v>
      </c>
      <c r="G36" s="22">
        <v>7606266</v>
      </c>
      <c r="H36" s="25">
        <v>7606266</v>
      </c>
      <c r="I36" s="26">
        <v>9702781</v>
      </c>
      <c r="J36" s="22">
        <v>9752565</v>
      </c>
      <c r="K36" s="23">
        <v>10088377</v>
      </c>
    </row>
    <row r="37" spans="1:11" ht="13.5" x14ac:dyDescent="0.25">
      <c r="A37" s="3" t="s">
        <v>28</v>
      </c>
      <c r="B37" s="2" t="s">
        <v>19</v>
      </c>
      <c r="C37" s="27">
        <v>5627843</v>
      </c>
      <c r="D37" s="27">
        <v>5895736</v>
      </c>
      <c r="E37" s="28">
        <v>7146202</v>
      </c>
      <c r="F37" s="29">
        <v>7823783</v>
      </c>
      <c r="G37" s="27">
        <v>7832180</v>
      </c>
      <c r="H37" s="30">
        <v>7832180</v>
      </c>
      <c r="I37" s="31">
        <v>7990672</v>
      </c>
      <c r="J37" s="27">
        <v>8367592</v>
      </c>
      <c r="K37" s="28">
        <v>8732380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141070448</v>
      </c>
      <c r="D38" s="17">
        <f t="shared" si="7"/>
        <v>121346543</v>
      </c>
      <c r="E38" s="32">
        <f t="shared" si="7"/>
        <v>121914855</v>
      </c>
      <c r="F38" s="33">
        <f t="shared" si="7"/>
        <v>158669686</v>
      </c>
      <c r="G38" s="17">
        <f t="shared" si="7"/>
        <v>302786217</v>
      </c>
      <c r="H38" s="34">
        <f t="shared" si="7"/>
        <v>302786217</v>
      </c>
      <c r="I38" s="19">
        <f t="shared" si="7"/>
        <v>287838891</v>
      </c>
      <c r="J38" s="17">
        <f t="shared" si="7"/>
        <v>306634825</v>
      </c>
      <c r="K38" s="32">
        <f t="shared" si="7"/>
        <v>325294317</v>
      </c>
    </row>
    <row r="39" spans="1:11" ht="13.5" x14ac:dyDescent="0.25">
      <c r="A39" s="3" t="s">
        <v>30</v>
      </c>
      <c r="B39" s="2" t="s">
        <v>19</v>
      </c>
      <c r="C39" s="22">
        <v>34140497</v>
      </c>
      <c r="D39" s="22">
        <v>36831592</v>
      </c>
      <c r="E39" s="23">
        <v>24222599</v>
      </c>
      <c r="F39" s="24">
        <v>31431916</v>
      </c>
      <c r="G39" s="22">
        <v>35970447</v>
      </c>
      <c r="H39" s="25">
        <v>35970447</v>
      </c>
      <c r="I39" s="26">
        <v>31456155</v>
      </c>
      <c r="J39" s="22">
        <v>29720326</v>
      </c>
      <c r="K39" s="23">
        <v>31224675</v>
      </c>
    </row>
    <row r="40" spans="1:11" ht="13.5" x14ac:dyDescent="0.25">
      <c r="A40" s="3" t="s">
        <v>31</v>
      </c>
      <c r="B40" s="2" t="s">
        <v>19</v>
      </c>
      <c r="C40" s="22">
        <v>103534750</v>
      </c>
      <c r="D40" s="22">
        <v>81946506</v>
      </c>
      <c r="E40" s="23">
        <v>86258511</v>
      </c>
      <c r="F40" s="24">
        <v>118681282</v>
      </c>
      <c r="G40" s="22">
        <v>254741567</v>
      </c>
      <c r="H40" s="25">
        <v>254741567</v>
      </c>
      <c r="I40" s="26">
        <v>246273516</v>
      </c>
      <c r="J40" s="22">
        <v>266816935</v>
      </c>
      <c r="K40" s="23">
        <v>283815858</v>
      </c>
    </row>
    <row r="41" spans="1:11" ht="13.5" x14ac:dyDescent="0.25">
      <c r="A41" s="3" t="s">
        <v>32</v>
      </c>
      <c r="B41" s="2" t="s">
        <v>19</v>
      </c>
      <c r="C41" s="22">
        <v>3395201</v>
      </c>
      <c r="D41" s="22">
        <v>2568445</v>
      </c>
      <c r="E41" s="23">
        <v>11433745</v>
      </c>
      <c r="F41" s="24">
        <v>8556488</v>
      </c>
      <c r="G41" s="22">
        <v>12074203</v>
      </c>
      <c r="H41" s="25">
        <v>12074203</v>
      </c>
      <c r="I41" s="26">
        <v>10109220</v>
      </c>
      <c r="J41" s="22">
        <v>10097564</v>
      </c>
      <c r="K41" s="23">
        <v>10253784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520756120</v>
      </c>
      <c r="D42" s="17">
        <f t="shared" si="8"/>
        <v>806009170</v>
      </c>
      <c r="E42" s="32">
        <f t="shared" si="8"/>
        <v>657390754</v>
      </c>
      <c r="F42" s="33">
        <f t="shared" si="8"/>
        <v>674375490</v>
      </c>
      <c r="G42" s="17">
        <f t="shared" si="8"/>
        <v>683138853</v>
      </c>
      <c r="H42" s="34">
        <f t="shared" si="8"/>
        <v>683138853</v>
      </c>
      <c r="I42" s="19">
        <f t="shared" si="8"/>
        <v>715908651</v>
      </c>
      <c r="J42" s="17">
        <f t="shared" si="8"/>
        <v>809769218</v>
      </c>
      <c r="K42" s="32">
        <f t="shared" si="8"/>
        <v>900290636</v>
      </c>
    </row>
    <row r="43" spans="1:11" ht="13.5" x14ac:dyDescent="0.25">
      <c r="A43" s="3" t="s">
        <v>34</v>
      </c>
      <c r="B43" s="2" t="s">
        <v>19</v>
      </c>
      <c r="C43" s="22">
        <v>291125512</v>
      </c>
      <c r="D43" s="22">
        <v>370480014</v>
      </c>
      <c r="E43" s="23">
        <v>333776767</v>
      </c>
      <c r="F43" s="24">
        <v>424019503</v>
      </c>
      <c r="G43" s="22">
        <v>427457404</v>
      </c>
      <c r="H43" s="25">
        <v>427457404</v>
      </c>
      <c r="I43" s="26">
        <v>454723784</v>
      </c>
      <c r="J43" s="22">
        <v>534317008</v>
      </c>
      <c r="K43" s="23">
        <v>611385454</v>
      </c>
    </row>
    <row r="44" spans="1:11" ht="13.5" x14ac:dyDescent="0.25">
      <c r="A44" s="3" t="s">
        <v>35</v>
      </c>
      <c r="B44" s="2" t="s">
        <v>19</v>
      </c>
      <c r="C44" s="22">
        <v>95724110</v>
      </c>
      <c r="D44" s="22">
        <v>197029841</v>
      </c>
      <c r="E44" s="23">
        <v>155034440</v>
      </c>
      <c r="F44" s="24">
        <v>103891982</v>
      </c>
      <c r="G44" s="22">
        <v>107010848</v>
      </c>
      <c r="H44" s="25">
        <v>107010848</v>
      </c>
      <c r="I44" s="26">
        <v>108541507</v>
      </c>
      <c r="J44" s="22">
        <v>116361339</v>
      </c>
      <c r="K44" s="23">
        <v>122467697</v>
      </c>
    </row>
    <row r="45" spans="1:11" ht="13.5" x14ac:dyDescent="0.25">
      <c r="A45" s="3" t="s">
        <v>36</v>
      </c>
      <c r="B45" s="2" t="s">
        <v>19</v>
      </c>
      <c r="C45" s="27">
        <v>71284570</v>
      </c>
      <c r="D45" s="27">
        <v>110955069</v>
      </c>
      <c r="E45" s="28">
        <v>92856538</v>
      </c>
      <c r="F45" s="29">
        <v>85015058</v>
      </c>
      <c r="G45" s="27">
        <v>84300068</v>
      </c>
      <c r="H45" s="30">
        <v>84300068</v>
      </c>
      <c r="I45" s="31">
        <v>88779195</v>
      </c>
      <c r="J45" s="27">
        <v>93970299</v>
      </c>
      <c r="K45" s="28">
        <v>98663065</v>
      </c>
    </row>
    <row r="46" spans="1:11" ht="13.5" x14ac:dyDescent="0.25">
      <c r="A46" s="3" t="s">
        <v>37</v>
      </c>
      <c r="B46" s="2" t="s">
        <v>19</v>
      </c>
      <c r="C46" s="22">
        <v>62621928</v>
      </c>
      <c r="D46" s="22">
        <v>127544246</v>
      </c>
      <c r="E46" s="23">
        <v>75723009</v>
      </c>
      <c r="F46" s="24">
        <v>61448947</v>
      </c>
      <c r="G46" s="22">
        <v>64370533</v>
      </c>
      <c r="H46" s="25">
        <v>64370533</v>
      </c>
      <c r="I46" s="26">
        <v>63864165</v>
      </c>
      <c r="J46" s="22">
        <v>65120572</v>
      </c>
      <c r="K46" s="23">
        <v>67774420</v>
      </c>
    </row>
    <row r="47" spans="1:11" ht="13.5" x14ac:dyDescent="0.25">
      <c r="A47" s="1" t="s">
        <v>38</v>
      </c>
      <c r="B47" s="2" t="s">
        <v>39</v>
      </c>
      <c r="C47" s="17">
        <v>1125299</v>
      </c>
      <c r="D47" s="17">
        <v>3724509</v>
      </c>
      <c r="E47" s="32">
        <v>6235681</v>
      </c>
      <c r="F47" s="33">
        <v>7227237</v>
      </c>
      <c r="G47" s="17">
        <v>8009790</v>
      </c>
      <c r="H47" s="34">
        <v>8009790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979227910</v>
      </c>
      <c r="D48" s="49">
        <f t="shared" si="9"/>
        <v>1115749423</v>
      </c>
      <c r="E48" s="50">
        <f t="shared" si="9"/>
        <v>1267964699</v>
      </c>
      <c r="F48" s="51">
        <f t="shared" si="9"/>
        <v>1268316432</v>
      </c>
      <c r="G48" s="49">
        <f t="shared" si="9"/>
        <v>1437790978</v>
      </c>
      <c r="H48" s="52">
        <f t="shared" si="9"/>
        <v>1437790978</v>
      </c>
      <c r="I48" s="53">
        <f t="shared" si="9"/>
        <v>1505473715</v>
      </c>
      <c r="J48" s="49">
        <f t="shared" si="9"/>
        <v>1631362048</v>
      </c>
      <c r="K48" s="50">
        <f t="shared" si="9"/>
        <v>1755198506</v>
      </c>
    </row>
    <row r="49" spans="1:11" ht="13.5" x14ac:dyDescent="0.25">
      <c r="A49" s="9" t="s">
        <v>85</v>
      </c>
      <c r="B49" s="10"/>
      <c r="C49" s="54">
        <f>+C25-C48</f>
        <v>-45301128</v>
      </c>
      <c r="D49" s="54">
        <f t="shared" ref="D49:K49" si="10">+D25-D48</f>
        <v>-103859312</v>
      </c>
      <c r="E49" s="55">
        <f t="shared" si="10"/>
        <v>19433120</v>
      </c>
      <c r="F49" s="56">
        <f t="shared" si="10"/>
        <v>-33798466</v>
      </c>
      <c r="G49" s="54">
        <f t="shared" si="10"/>
        <v>-29414410</v>
      </c>
      <c r="H49" s="57">
        <f t="shared" si="10"/>
        <v>-29414410</v>
      </c>
      <c r="I49" s="58">
        <f t="shared" si="10"/>
        <v>20962957</v>
      </c>
      <c r="J49" s="54">
        <f t="shared" si="10"/>
        <v>-66922762</v>
      </c>
      <c r="K49" s="55">
        <f t="shared" si="10"/>
        <v>-49489855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63984405</v>
      </c>
      <c r="D5" s="17">
        <f t="shared" ref="D5:K5" si="0">SUM(D6:D8)</f>
        <v>92766534</v>
      </c>
      <c r="E5" s="18">
        <f t="shared" si="0"/>
        <v>76142044</v>
      </c>
      <c r="F5" s="19">
        <f t="shared" si="0"/>
        <v>83790986</v>
      </c>
      <c r="G5" s="17">
        <f t="shared" si="0"/>
        <v>83067690</v>
      </c>
      <c r="H5" s="20">
        <f t="shared" si="0"/>
        <v>83067690</v>
      </c>
      <c r="I5" s="21">
        <f t="shared" si="0"/>
        <v>113857762</v>
      </c>
      <c r="J5" s="17">
        <f t="shared" si="0"/>
        <v>118491863</v>
      </c>
      <c r="K5" s="20">
        <f t="shared" si="0"/>
        <v>122781782</v>
      </c>
    </row>
    <row r="6" spans="1:11" ht="13.5" x14ac:dyDescent="0.25">
      <c r="A6" s="3" t="s">
        <v>20</v>
      </c>
      <c r="B6" s="2" t="s">
        <v>19</v>
      </c>
      <c r="C6" s="22">
        <v>13231265</v>
      </c>
      <c r="D6" s="22">
        <v>54362000</v>
      </c>
      <c r="E6" s="23">
        <v>41069393</v>
      </c>
      <c r="F6" s="24">
        <v>39428767</v>
      </c>
      <c r="G6" s="22">
        <v>37416767</v>
      </c>
      <c r="H6" s="25">
        <v>37416767</v>
      </c>
      <c r="I6" s="26">
        <v>65847797</v>
      </c>
      <c r="J6" s="22">
        <v>68609572</v>
      </c>
      <c r="K6" s="23">
        <v>70945256</v>
      </c>
    </row>
    <row r="7" spans="1:11" ht="13.5" x14ac:dyDescent="0.25">
      <c r="A7" s="3" t="s">
        <v>21</v>
      </c>
      <c r="B7" s="2" t="s">
        <v>19</v>
      </c>
      <c r="C7" s="27">
        <v>50753140</v>
      </c>
      <c r="D7" s="27">
        <v>38404534</v>
      </c>
      <c r="E7" s="28">
        <v>35072651</v>
      </c>
      <c r="F7" s="29">
        <v>44362219</v>
      </c>
      <c r="G7" s="27">
        <v>45650923</v>
      </c>
      <c r="H7" s="30">
        <v>45650923</v>
      </c>
      <c r="I7" s="31">
        <v>48009965</v>
      </c>
      <c r="J7" s="27">
        <v>49882291</v>
      </c>
      <c r="K7" s="28">
        <v>51836526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5437879</v>
      </c>
      <c r="D9" s="17">
        <f t="shared" ref="D9:K9" si="1">SUM(D10:D14)</f>
        <v>49020325</v>
      </c>
      <c r="E9" s="32">
        <f t="shared" si="1"/>
        <v>31861012</v>
      </c>
      <c r="F9" s="33">
        <f t="shared" si="1"/>
        <v>29440519</v>
      </c>
      <c r="G9" s="17">
        <f t="shared" si="1"/>
        <v>48451007</v>
      </c>
      <c r="H9" s="34">
        <f t="shared" si="1"/>
        <v>48451007</v>
      </c>
      <c r="I9" s="19">
        <f t="shared" si="1"/>
        <v>50529398</v>
      </c>
      <c r="J9" s="17">
        <f t="shared" si="1"/>
        <v>52720305</v>
      </c>
      <c r="K9" s="32">
        <f t="shared" si="1"/>
        <v>55067993</v>
      </c>
    </row>
    <row r="10" spans="1:11" ht="13.5" x14ac:dyDescent="0.25">
      <c r="A10" s="3" t="s">
        <v>24</v>
      </c>
      <c r="B10" s="2" t="s">
        <v>19</v>
      </c>
      <c r="C10" s="22">
        <v>1393206</v>
      </c>
      <c r="D10" s="22">
        <v>1582357</v>
      </c>
      <c r="E10" s="23">
        <v>1388797</v>
      </c>
      <c r="F10" s="24">
        <v>1495027</v>
      </c>
      <c r="G10" s="22">
        <v>1530036</v>
      </c>
      <c r="H10" s="25">
        <v>1530036</v>
      </c>
      <c r="I10" s="26">
        <v>1885308</v>
      </c>
      <c r="J10" s="22">
        <v>1896409</v>
      </c>
      <c r="K10" s="23">
        <v>1964019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3346217</v>
      </c>
      <c r="D12" s="22">
        <v>47437968</v>
      </c>
      <c r="E12" s="23">
        <v>30472215</v>
      </c>
      <c r="F12" s="24">
        <v>27945492</v>
      </c>
      <c r="G12" s="22">
        <v>46920971</v>
      </c>
      <c r="H12" s="25">
        <v>46920971</v>
      </c>
      <c r="I12" s="26">
        <v>48644090</v>
      </c>
      <c r="J12" s="22">
        <v>50823896</v>
      </c>
      <c r="K12" s="23">
        <v>53103974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698456</v>
      </c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4100858</v>
      </c>
      <c r="D15" s="17">
        <f t="shared" ref="D15:K15" si="2">SUM(D16:D18)</f>
        <v>42055943</v>
      </c>
      <c r="E15" s="32">
        <f t="shared" si="2"/>
        <v>41913108</v>
      </c>
      <c r="F15" s="33">
        <f t="shared" si="2"/>
        <v>51109945</v>
      </c>
      <c r="G15" s="17">
        <f t="shared" si="2"/>
        <v>49934945</v>
      </c>
      <c r="H15" s="34">
        <f t="shared" si="2"/>
        <v>49934945</v>
      </c>
      <c r="I15" s="19">
        <f t="shared" si="2"/>
        <v>30128051</v>
      </c>
      <c r="J15" s="17">
        <f t="shared" si="2"/>
        <v>21677298</v>
      </c>
      <c r="K15" s="32">
        <f t="shared" si="2"/>
        <v>23044190</v>
      </c>
    </row>
    <row r="16" spans="1:11" ht="13.5" x14ac:dyDescent="0.25">
      <c r="A16" s="3" t="s">
        <v>30</v>
      </c>
      <c r="B16" s="2" t="s">
        <v>19</v>
      </c>
      <c r="C16" s="22">
        <v>1537510</v>
      </c>
      <c r="D16" s="22">
        <v>1662168</v>
      </c>
      <c r="E16" s="23">
        <v>2864046</v>
      </c>
      <c r="F16" s="24">
        <v>2265177</v>
      </c>
      <c r="G16" s="22">
        <v>2206427</v>
      </c>
      <c r="H16" s="25">
        <v>2206427</v>
      </c>
      <c r="I16" s="26">
        <v>4151869</v>
      </c>
      <c r="J16" s="22">
        <v>1266465</v>
      </c>
      <c r="K16" s="23">
        <v>1343208</v>
      </c>
    </row>
    <row r="17" spans="1:11" ht="13.5" x14ac:dyDescent="0.25">
      <c r="A17" s="3" t="s">
        <v>31</v>
      </c>
      <c r="B17" s="2" t="s">
        <v>19</v>
      </c>
      <c r="C17" s="22">
        <v>2563348</v>
      </c>
      <c r="D17" s="22">
        <v>40393775</v>
      </c>
      <c r="E17" s="23">
        <v>39049062</v>
      </c>
      <c r="F17" s="24">
        <v>48844768</v>
      </c>
      <c r="G17" s="22">
        <v>47728518</v>
      </c>
      <c r="H17" s="25">
        <v>47728518</v>
      </c>
      <c r="I17" s="26">
        <v>25976182</v>
      </c>
      <c r="J17" s="22">
        <v>20410833</v>
      </c>
      <c r="K17" s="23">
        <v>21700982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97902849</v>
      </c>
      <c r="D19" s="17">
        <f t="shared" ref="D19:K19" si="3">SUM(D20:D23)</f>
        <v>54048184</v>
      </c>
      <c r="E19" s="32">
        <f t="shared" si="3"/>
        <v>57031679</v>
      </c>
      <c r="F19" s="33">
        <f t="shared" si="3"/>
        <v>94440326</v>
      </c>
      <c r="G19" s="17">
        <f t="shared" si="3"/>
        <v>107000220</v>
      </c>
      <c r="H19" s="34">
        <f t="shared" si="3"/>
        <v>107000220</v>
      </c>
      <c r="I19" s="19">
        <f t="shared" si="3"/>
        <v>95708745</v>
      </c>
      <c r="J19" s="17">
        <f t="shared" si="3"/>
        <v>87999175</v>
      </c>
      <c r="K19" s="32">
        <f t="shared" si="3"/>
        <v>94352079</v>
      </c>
    </row>
    <row r="20" spans="1:11" ht="13.5" x14ac:dyDescent="0.25">
      <c r="A20" s="3" t="s">
        <v>34</v>
      </c>
      <c r="B20" s="2" t="s">
        <v>19</v>
      </c>
      <c r="C20" s="22">
        <v>13451532</v>
      </c>
      <c r="D20" s="22">
        <v>4276611</v>
      </c>
      <c r="E20" s="23">
        <v>4347757</v>
      </c>
      <c r="F20" s="24">
        <v>8737654</v>
      </c>
      <c r="G20" s="22">
        <v>7720023</v>
      </c>
      <c r="H20" s="25">
        <v>7720023</v>
      </c>
      <c r="I20" s="26">
        <v>14333680</v>
      </c>
      <c r="J20" s="22">
        <v>10664843</v>
      </c>
      <c r="K20" s="23">
        <v>8901824</v>
      </c>
    </row>
    <row r="21" spans="1:11" ht="13.5" x14ac:dyDescent="0.25">
      <c r="A21" s="3" t="s">
        <v>35</v>
      </c>
      <c r="B21" s="2" t="s">
        <v>19</v>
      </c>
      <c r="C21" s="22">
        <v>52944428</v>
      </c>
      <c r="D21" s="22">
        <v>36962381</v>
      </c>
      <c r="E21" s="23">
        <v>28558226</v>
      </c>
      <c r="F21" s="24">
        <v>50636565</v>
      </c>
      <c r="G21" s="22">
        <v>50654188</v>
      </c>
      <c r="H21" s="25">
        <v>50654188</v>
      </c>
      <c r="I21" s="26">
        <v>50154074</v>
      </c>
      <c r="J21" s="22">
        <v>46581555</v>
      </c>
      <c r="K21" s="23">
        <v>53072751</v>
      </c>
    </row>
    <row r="22" spans="1:11" ht="13.5" x14ac:dyDescent="0.25">
      <c r="A22" s="3" t="s">
        <v>36</v>
      </c>
      <c r="B22" s="2" t="s">
        <v>19</v>
      </c>
      <c r="C22" s="27">
        <v>15999198</v>
      </c>
      <c r="D22" s="27">
        <v>7284925</v>
      </c>
      <c r="E22" s="28">
        <v>14291956</v>
      </c>
      <c r="F22" s="29">
        <v>25630680</v>
      </c>
      <c r="G22" s="27">
        <v>34527861</v>
      </c>
      <c r="H22" s="30">
        <v>34527861</v>
      </c>
      <c r="I22" s="31">
        <v>19537676</v>
      </c>
      <c r="J22" s="27">
        <v>20365193</v>
      </c>
      <c r="K22" s="28">
        <v>21230036</v>
      </c>
    </row>
    <row r="23" spans="1:11" ht="13.5" x14ac:dyDescent="0.25">
      <c r="A23" s="3" t="s">
        <v>37</v>
      </c>
      <c r="B23" s="2" t="s">
        <v>19</v>
      </c>
      <c r="C23" s="22">
        <v>15507691</v>
      </c>
      <c r="D23" s="22">
        <v>5524267</v>
      </c>
      <c r="E23" s="23">
        <v>9833740</v>
      </c>
      <c r="F23" s="24">
        <v>9435427</v>
      </c>
      <c r="G23" s="22">
        <v>14098148</v>
      </c>
      <c r="H23" s="25">
        <v>14098148</v>
      </c>
      <c r="I23" s="26">
        <v>11683315</v>
      </c>
      <c r="J23" s="22">
        <v>10387584</v>
      </c>
      <c r="K23" s="23">
        <v>11147468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171425991</v>
      </c>
      <c r="D25" s="49">
        <f t="shared" ref="D25:K25" si="4">+D5+D9+D15+D19+D24</f>
        <v>237890986</v>
      </c>
      <c r="E25" s="50">
        <f t="shared" si="4"/>
        <v>206947843</v>
      </c>
      <c r="F25" s="51">
        <f t="shared" si="4"/>
        <v>258781776</v>
      </c>
      <c r="G25" s="49">
        <f t="shared" si="4"/>
        <v>288453862</v>
      </c>
      <c r="H25" s="52">
        <f t="shared" si="4"/>
        <v>288453862</v>
      </c>
      <c r="I25" s="53">
        <f t="shared" si="4"/>
        <v>290223956</v>
      </c>
      <c r="J25" s="49">
        <f t="shared" si="4"/>
        <v>280888641</v>
      </c>
      <c r="K25" s="50">
        <f t="shared" si="4"/>
        <v>295246044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69484162</v>
      </c>
      <c r="D28" s="17">
        <f t="shared" si="5"/>
        <v>81828414</v>
      </c>
      <c r="E28" s="18">
        <f t="shared" si="5"/>
        <v>112023607</v>
      </c>
      <c r="F28" s="19">
        <f t="shared" si="5"/>
        <v>91063170</v>
      </c>
      <c r="G28" s="17">
        <f t="shared" si="5"/>
        <v>81250173</v>
      </c>
      <c r="H28" s="20">
        <f t="shared" si="5"/>
        <v>81250173</v>
      </c>
      <c r="I28" s="21">
        <f t="shared" si="5"/>
        <v>88135405</v>
      </c>
      <c r="J28" s="17">
        <f t="shared" si="5"/>
        <v>92399323</v>
      </c>
      <c r="K28" s="20">
        <f t="shared" si="5"/>
        <v>97284072</v>
      </c>
    </row>
    <row r="29" spans="1:11" ht="13.5" x14ac:dyDescent="0.25">
      <c r="A29" s="3" t="s">
        <v>20</v>
      </c>
      <c r="B29" s="2" t="s">
        <v>19</v>
      </c>
      <c r="C29" s="22">
        <v>14320623</v>
      </c>
      <c r="D29" s="22">
        <v>12673630</v>
      </c>
      <c r="E29" s="23">
        <v>14336363</v>
      </c>
      <c r="F29" s="24">
        <v>18711300</v>
      </c>
      <c r="G29" s="22">
        <v>20724197</v>
      </c>
      <c r="H29" s="25">
        <v>20724197</v>
      </c>
      <c r="I29" s="26">
        <v>21690001</v>
      </c>
      <c r="J29" s="22">
        <v>21501587</v>
      </c>
      <c r="K29" s="23">
        <v>22681706</v>
      </c>
    </row>
    <row r="30" spans="1:11" ht="13.5" x14ac:dyDescent="0.25">
      <c r="A30" s="3" t="s">
        <v>21</v>
      </c>
      <c r="B30" s="2" t="s">
        <v>19</v>
      </c>
      <c r="C30" s="27">
        <v>55163539</v>
      </c>
      <c r="D30" s="27">
        <v>69154784</v>
      </c>
      <c r="E30" s="28">
        <v>97687244</v>
      </c>
      <c r="F30" s="29">
        <v>72351870</v>
      </c>
      <c r="G30" s="27">
        <v>60525976</v>
      </c>
      <c r="H30" s="30">
        <v>60525976</v>
      </c>
      <c r="I30" s="31">
        <v>66445404</v>
      </c>
      <c r="J30" s="27">
        <v>70897736</v>
      </c>
      <c r="K30" s="28">
        <v>74602366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20025194</v>
      </c>
      <c r="D32" s="17">
        <f t="shared" si="6"/>
        <v>50285623</v>
      </c>
      <c r="E32" s="32">
        <f t="shared" si="6"/>
        <v>46604194</v>
      </c>
      <c r="F32" s="33">
        <f t="shared" si="6"/>
        <v>41786128</v>
      </c>
      <c r="G32" s="17">
        <f t="shared" si="6"/>
        <v>56878813</v>
      </c>
      <c r="H32" s="34">
        <f t="shared" si="6"/>
        <v>56878813</v>
      </c>
      <c r="I32" s="19">
        <f t="shared" si="6"/>
        <v>47424495</v>
      </c>
      <c r="J32" s="17">
        <f t="shared" si="6"/>
        <v>57347220</v>
      </c>
      <c r="K32" s="32">
        <f t="shared" si="6"/>
        <v>60323417</v>
      </c>
    </row>
    <row r="33" spans="1:11" ht="13.5" x14ac:dyDescent="0.25">
      <c r="A33" s="3" t="s">
        <v>24</v>
      </c>
      <c r="B33" s="2" t="s">
        <v>19</v>
      </c>
      <c r="C33" s="22">
        <v>4614699</v>
      </c>
      <c r="D33" s="22">
        <v>5107961</v>
      </c>
      <c r="E33" s="23">
        <v>5917228</v>
      </c>
      <c r="F33" s="24">
        <v>7741319</v>
      </c>
      <c r="G33" s="22">
        <v>9515731</v>
      </c>
      <c r="H33" s="25">
        <v>9515731</v>
      </c>
      <c r="I33" s="26">
        <v>9697975</v>
      </c>
      <c r="J33" s="22">
        <v>10209403</v>
      </c>
      <c r="K33" s="23">
        <v>10752835</v>
      </c>
    </row>
    <row r="34" spans="1:11" ht="13.5" x14ac:dyDescent="0.25">
      <c r="A34" s="3" t="s">
        <v>25</v>
      </c>
      <c r="B34" s="2" t="s">
        <v>19</v>
      </c>
      <c r="C34" s="22">
        <v>257579</v>
      </c>
      <c r="D34" s="22">
        <v>359292</v>
      </c>
      <c r="E34" s="23">
        <v>285340</v>
      </c>
      <c r="F34" s="24">
        <v>284291</v>
      </c>
      <c r="G34" s="22">
        <v>284036</v>
      </c>
      <c r="H34" s="25">
        <v>284036</v>
      </c>
      <c r="I34" s="26">
        <v>299864</v>
      </c>
      <c r="J34" s="22">
        <v>306381</v>
      </c>
      <c r="K34" s="23">
        <v>313053</v>
      </c>
    </row>
    <row r="35" spans="1:11" ht="13.5" x14ac:dyDescent="0.25">
      <c r="A35" s="3" t="s">
        <v>26</v>
      </c>
      <c r="B35" s="2" t="s">
        <v>19</v>
      </c>
      <c r="C35" s="22">
        <v>15007890</v>
      </c>
      <c r="D35" s="22">
        <v>44201672</v>
      </c>
      <c r="E35" s="23">
        <v>39685673</v>
      </c>
      <c r="F35" s="24">
        <v>33009909</v>
      </c>
      <c r="G35" s="22">
        <v>46271656</v>
      </c>
      <c r="H35" s="25">
        <v>46271656</v>
      </c>
      <c r="I35" s="26">
        <v>36031900</v>
      </c>
      <c r="J35" s="22">
        <v>45343071</v>
      </c>
      <c r="K35" s="23">
        <v>47668945</v>
      </c>
    </row>
    <row r="36" spans="1:11" ht="13.5" x14ac:dyDescent="0.25">
      <c r="A36" s="3" t="s">
        <v>27</v>
      </c>
      <c r="B36" s="2" t="s">
        <v>19</v>
      </c>
      <c r="C36" s="22">
        <v>-682326</v>
      </c>
      <c r="D36" s="22">
        <v>496311</v>
      </c>
      <c r="E36" s="23">
        <v>597557</v>
      </c>
      <c r="F36" s="24">
        <v>623841</v>
      </c>
      <c r="G36" s="22">
        <v>680622</v>
      </c>
      <c r="H36" s="25">
        <v>680622</v>
      </c>
      <c r="I36" s="26">
        <v>1262283</v>
      </c>
      <c r="J36" s="22">
        <v>1353242</v>
      </c>
      <c r="K36" s="23">
        <v>1450760</v>
      </c>
    </row>
    <row r="37" spans="1:11" ht="13.5" x14ac:dyDescent="0.25">
      <c r="A37" s="3" t="s">
        <v>28</v>
      </c>
      <c r="B37" s="2" t="s">
        <v>19</v>
      </c>
      <c r="C37" s="27">
        <v>827352</v>
      </c>
      <c r="D37" s="27">
        <v>120387</v>
      </c>
      <c r="E37" s="28">
        <v>118396</v>
      </c>
      <c r="F37" s="29">
        <v>126768</v>
      </c>
      <c r="G37" s="27">
        <v>126768</v>
      </c>
      <c r="H37" s="30">
        <v>126768</v>
      </c>
      <c r="I37" s="31">
        <v>132473</v>
      </c>
      <c r="J37" s="27">
        <v>135123</v>
      </c>
      <c r="K37" s="28">
        <v>137824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14836827</v>
      </c>
      <c r="D38" s="17">
        <f t="shared" si="7"/>
        <v>15756806</v>
      </c>
      <c r="E38" s="32">
        <f t="shared" si="7"/>
        <v>18023948</v>
      </c>
      <c r="F38" s="33">
        <f t="shared" si="7"/>
        <v>18830939</v>
      </c>
      <c r="G38" s="17">
        <f t="shared" si="7"/>
        <v>20601282</v>
      </c>
      <c r="H38" s="34">
        <f t="shared" si="7"/>
        <v>20601282</v>
      </c>
      <c r="I38" s="19">
        <f t="shared" si="7"/>
        <v>21806242</v>
      </c>
      <c r="J38" s="17">
        <f t="shared" si="7"/>
        <v>21490287</v>
      </c>
      <c r="K38" s="32">
        <f t="shared" si="7"/>
        <v>22452423</v>
      </c>
    </row>
    <row r="39" spans="1:11" ht="13.5" x14ac:dyDescent="0.25">
      <c r="A39" s="3" t="s">
        <v>30</v>
      </c>
      <c r="B39" s="2" t="s">
        <v>19</v>
      </c>
      <c r="C39" s="22">
        <v>3185780</v>
      </c>
      <c r="D39" s="22">
        <v>3455046</v>
      </c>
      <c r="E39" s="23">
        <v>3776638</v>
      </c>
      <c r="F39" s="24">
        <v>4074197</v>
      </c>
      <c r="G39" s="22">
        <v>4868865</v>
      </c>
      <c r="H39" s="25">
        <v>4868865</v>
      </c>
      <c r="I39" s="26">
        <v>5469340</v>
      </c>
      <c r="J39" s="22">
        <v>4522384</v>
      </c>
      <c r="K39" s="23">
        <v>4819937</v>
      </c>
    </row>
    <row r="40" spans="1:11" ht="13.5" x14ac:dyDescent="0.25">
      <c r="A40" s="3" t="s">
        <v>31</v>
      </c>
      <c r="B40" s="2" t="s">
        <v>19</v>
      </c>
      <c r="C40" s="22">
        <v>11651047</v>
      </c>
      <c r="D40" s="22">
        <v>12301760</v>
      </c>
      <c r="E40" s="23">
        <v>14247310</v>
      </c>
      <c r="F40" s="24">
        <v>14756742</v>
      </c>
      <c r="G40" s="22">
        <v>15732417</v>
      </c>
      <c r="H40" s="25">
        <v>15732417</v>
      </c>
      <c r="I40" s="26">
        <v>16336902</v>
      </c>
      <c r="J40" s="22">
        <v>16967903</v>
      </c>
      <c r="K40" s="23">
        <v>17632486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71624861</v>
      </c>
      <c r="D42" s="17">
        <f t="shared" si="8"/>
        <v>42303447</v>
      </c>
      <c r="E42" s="32">
        <f t="shared" si="8"/>
        <v>34202056</v>
      </c>
      <c r="F42" s="33">
        <f t="shared" si="8"/>
        <v>67683201</v>
      </c>
      <c r="G42" s="17">
        <f t="shared" si="8"/>
        <v>94496915</v>
      </c>
      <c r="H42" s="34">
        <f t="shared" si="8"/>
        <v>94496915</v>
      </c>
      <c r="I42" s="19">
        <f t="shared" si="8"/>
        <v>86903604</v>
      </c>
      <c r="J42" s="17">
        <f t="shared" si="8"/>
        <v>90781871</v>
      </c>
      <c r="K42" s="32">
        <f t="shared" si="8"/>
        <v>93297723</v>
      </c>
    </row>
    <row r="43" spans="1:11" ht="13.5" x14ac:dyDescent="0.25">
      <c r="A43" s="3" t="s">
        <v>34</v>
      </c>
      <c r="B43" s="2" t="s">
        <v>19</v>
      </c>
      <c r="C43" s="22">
        <v>9249448</v>
      </c>
      <c r="D43" s="22">
        <v>10427978</v>
      </c>
      <c r="E43" s="23">
        <v>11086748</v>
      </c>
      <c r="F43" s="24">
        <v>13508740</v>
      </c>
      <c r="G43" s="22">
        <v>11428866</v>
      </c>
      <c r="H43" s="25">
        <v>11428866</v>
      </c>
      <c r="I43" s="26">
        <v>16222215</v>
      </c>
      <c r="J43" s="22">
        <v>16590918</v>
      </c>
      <c r="K43" s="23">
        <v>15397895</v>
      </c>
    </row>
    <row r="44" spans="1:11" ht="13.5" x14ac:dyDescent="0.25">
      <c r="A44" s="3" t="s">
        <v>35</v>
      </c>
      <c r="B44" s="2" t="s">
        <v>19</v>
      </c>
      <c r="C44" s="22">
        <v>35785917</v>
      </c>
      <c r="D44" s="22">
        <v>20755379</v>
      </c>
      <c r="E44" s="23">
        <v>13103179</v>
      </c>
      <c r="F44" s="24">
        <v>29524834</v>
      </c>
      <c r="G44" s="22">
        <v>45274605</v>
      </c>
      <c r="H44" s="25">
        <v>45274605</v>
      </c>
      <c r="I44" s="26">
        <v>38707353</v>
      </c>
      <c r="J44" s="22">
        <v>40509794</v>
      </c>
      <c r="K44" s="23">
        <v>42406761</v>
      </c>
    </row>
    <row r="45" spans="1:11" ht="13.5" x14ac:dyDescent="0.25">
      <c r="A45" s="3" t="s">
        <v>36</v>
      </c>
      <c r="B45" s="2" t="s">
        <v>19</v>
      </c>
      <c r="C45" s="27">
        <v>14722770</v>
      </c>
      <c r="D45" s="27">
        <v>4856389</v>
      </c>
      <c r="E45" s="28">
        <v>3921911</v>
      </c>
      <c r="F45" s="29">
        <v>13829129</v>
      </c>
      <c r="G45" s="27">
        <v>22276136</v>
      </c>
      <c r="H45" s="30">
        <v>22276136</v>
      </c>
      <c r="I45" s="31">
        <v>19549958</v>
      </c>
      <c r="J45" s="27">
        <v>20457102</v>
      </c>
      <c r="K45" s="28">
        <v>21414222</v>
      </c>
    </row>
    <row r="46" spans="1:11" ht="13.5" x14ac:dyDescent="0.25">
      <c r="A46" s="3" t="s">
        <v>37</v>
      </c>
      <c r="B46" s="2" t="s">
        <v>19</v>
      </c>
      <c r="C46" s="22">
        <v>11866726</v>
      </c>
      <c r="D46" s="22">
        <v>6263701</v>
      </c>
      <c r="E46" s="23">
        <v>6090218</v>
      </c>
      <c r="F46" s="24">
        <v>10820498</v>
      </c>
      <c r="G46" s="22">
        <v>15517308</v>
      </c>
      <c r="H46" s="25">
        <v>15517308</v>
      </c>
      <c r="I46" s="26">
        <v>12424078</v>
      </c>
      <c r="J46" s="22">
        <v>13224057</v>
      </c>
      <c r="K46" s="23">
        <v>14078845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175971044</v>
      </c>
      <c r="D48" s="49">
        <f t="shared" si="9"/>
        <v>190174290</v>
      </c>
      <c r="E48" s="50">
        <f t="shared" si="9"/>
        <v>210853805</v>
      </c>
      <c r="F48" s="51">
        <f t="shared" si="9"/>
        <v>219363438</v>
      </c>
      <c r="G48" s="49">
        <f t="shared" si="9"/>
        <v>253227183</v>
      </c>
      <c r="H48" s="52">
        <f t="shared" si="9"/>
        <v>253227183</v>
      </c>
      <c r="I48" s="53">
        <f t="shared" si="9"/>
        <v>244269746</v>
      </c>
      <c r="J48" s="49">
        <f t="shared" si="9"/>
        <v>262018701</v>
      </c>
      <c r="K48" s="50">
        <f t="shared" si="9"/>
        <v>273357635</v>
      </c>
    </row>
    <row r="49" spans="1:11" ht="13.5" x14ac:dyDescent="0.25">
      <c r="A49" s="9" t="s">
        <v>85</v>
      </c>
      <c r="B49" s="10"/>
      <c r="C49" s="54">
        <f>+C25-C48</f>
        <v>-4545053</v>
      </c>
      <c r="D49" s="54">
        <f t="shared" ref="D49:K49" si="10">+D25-D48</f>
        <v>47716696</v>
      </c>
      <c r="E49" s="55">
        <f t="shared" si="10"/>
        <v>-3905962</v>
      </c>
      <c r="F49" s="56">
        <f t="shared" si="10"/>
        <v>39418338</v>
      </c>
      <c r="G49" s="54">
        <f t="shared" si="10"/>
        <v>35226679</v>
      </c>
      <c r="H49" s="57">
        <f t="shared" si="10"/>
        <v>35226679</v>
      </c>
      <c r="I49" s="58">
        <f t="shared" si="10"/>
        <v>45954210</v>
      </c>
      <c r="J49" s="54">
        <f t="shared" si="10"/>
        <v>18869940</v>
      </c>
      <c r="K49" s="55">
        <f t="shared" si="10"/>
        <v>21888409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116050292</v>
      </c>
      <c r="D5" s="17">
        <f t="shared" ref="D5:K5" si="0">SUM(D6:D8)</f>
        <v>146351359</v>
      </c>
      <c r="E5" s="18">
        <f t="shared" si="0"/>
        <v>119852730</v>
      </c>
      <c r="F5" s="19">
        <f t="shared" si="0"/>
        <v>148030828</v>
      </c>
      <c r="G5" s="17">
        <f t="shared" si="0"/>
        <v>210100104</v>
      </c>
      <c r="H5" s="20">
        <f t="shared" si="0"/>
        <v>210100104</v>
      </c>
      <c r="I5" s="21">
        <f t="shared" si="0"/>
        <v>174680778</v>
      </c>
      <c r="J5" s="17">
        <f t="shared" si="0"/>
        <v>161161270</v>
      </c>
      <c r="K5" s="20">
        <f t="shared" si="0"/>
        <v>158533794</v>
      </c>
    </row>
    <row r="6" spans="1:11" ht="13.5" x14ac:dyDescent="0.25">
      <c r="A6" s="3" t="s">
        <v>20</v>
      </c>
      <c r="B6" s="2" t="s">
        <v>19</v>
      </c>
      <c r="C6" s="22">
        <v>27366849</v>
      </c>
      <c r="D6" s="22">
        <v>63425298</v>
      </c>
      <c r="E6" s="23">
        <v>28233102</v>
      </c>
      <c r="F6" s="24">
        <v>60591828</v>
      </c>
      <c r="G6" s="22">
        <v>122379604</v>
      </c>
      <c r="H6" s="25">
        <v>122379604</v>
      </c>
      <c r="I6" s="26">
        <v>80389278</v>
      </c>
      <c r="J6" s="22">
        <v>69068770</v>
      </c>
      <c r="K6" s="23">
        <v>63889294</v>
      </c>
    </row>
    <row r="7" spans="1:11" ht="13.5" x14ac:dyDescent="0.25">
      <c r="A7" s="3" t="s">
        <v>21</v>
      </c>
      <c r="B7" s="2" t="s">
        <v>19</v>
      </c>
      <c r="C7" s="27">
        <v>88683443</v>
      </c>
      <c r="D7" s="27">
        <v>82926061</v>
      </c>
      <c r="E7" s="28">
        <v>91619628</v>
      </c>
      <c r="F7" s="29">
        <v>87439000</v>
      </c>
      <c r="G7" s="27">
        <v>87720500</v>
      </c>
      <c r="H7" s="30">
        <v>87720500</v>
      </c>
      <c r="I7" s="31">
        <v>94291500</v>
      </c>
      <c r="J7" s="27">
        <v>92092500</v>
      </c>
      <c r="K7" s="28">
        <v>94644500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11250</v>
      </c>
      <c r="E9" s="32">
        <f t="shared" si="1"/>
        <v>5133533</v>
      </c>
      <c r="F9" s="33">
        <f t="shared" si="1"/>
        <v>300000</v>
      </c>
      <c r="G9" s="17">
        <f t="shared" si="1"/>
        <v>300000</v>
      </c>
      <c r="H9" s="34">
        <f t="shared" si="1"/>
        <v>300000</v>
      </c>
      <c r="I9" s="19">
        <f t="shared" si="1"/>
        <v>300000</v>
      </c>
      <c r="J9" s="17">
        <f t="shared" si="1"/>
        <v>300000</v>
      </c>
      <c r="K9" s="32">
        <f t="shared" si="1"/>
        <v>300000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>
        <v>11250</v>
      </c>
      <c r="E14" s="28">
        <v>5133533</v>
      </c>
      <c r="F14" s="29">
        <v>300000</v>
      </c>
      <c r="G14" s="27">
        <v>300000</v>
      </c>
      <c r="H14" s="30">
        <v>300000</v>
      </c>
      <c r="I14" s="31">
        <v>300000</v>
      </c>
      <c r="J14" s="27">
        <v>300000</v>
      </c>
      <c r="K14" s="28">
        <v>300000</v>
      </c>
    </row>
    <row r="15" spans="1:11" ht="13.5" x14ac:dyDescent="0.25">
      <c r="A15" s="1" t="s">
        <v>29</v>
      </c>
      <c r="B15" s="2" t="s">
        <v>19</v>
      </c>
      <c r="C15" s="17">
        <f>SUM(C16:C18)</f>
        <v>7702976</v>
      </c>
      <c r="D15" s="17">
        <f t="shared" ref="D15:K15" si="2">SUM(D16:D18)</f>
        <v>2696245</v>
      </c>
      <c r="E15" s="32">
        <f t="shared" si="2"/>
        <v>1872652</v>
      </c>
      <c r="F15" s="33">
        <f t="shared" si="2"/>
        <v>32286000</v>
      </c>
      <c r="G15" s="17">
        <f t="shared" si="2"/>
        <v>68586000</v>
      </c>
      <c r="H15" s="34">
        <f t="shared" si="2"/>
        <v>68586000</v>
      </c>
      <c r="I15" s="19">
        <f t="shared" si="2"/>
        <v>73714000</v>
      </c>
      <c r="J15" s="17">
        <f t="shared" si="2"/>
        <v>32626000</v>
      </c>
      <c r="K15" s="32">
        <f t="shared" si="2"/>
        <v>32746000</v>
      </c>
    </row>
    <row r="16" spans="1:11" ht="13.5" x14ac:dyDescent="0.25">
      <c r="A16" s="3" t="s">
        <v>30</v>
      </c>
      <c r="B16" s="2" t="s">
        <v>19</v>
      </c>
      <c r="C16" s="22">
        <v>5481838</v>
      </c>
      <c r="D16" s="22"/>
      <c r="E16" s="23"/>
      <c r="F16" s="24">
        <v>29881000</v>
      </c>
      <c r="G16" s="22">
        <v>66181000</v>
      </c>
      <c r="H16" s="25">
        <v>66181000</v>
      </c>
      <c r="I16" s="26">
        <v>71200000</v>
      </c>
      <c r="J16" s="22">
        <v>30000000</v>
      </c>
      <c r="K16" s="23">
        <v>30000000</v>
      </c>
    </row>
    <row r="17" spans="1:11" ht="13.5" x14ac:dyDescent="0.25">
      <c r="A17" s="3" t="s">
        <v>31</v>
      </c>
      <c r="B17" s="2" t="s">
        <v>19</v>
      </c>
      <c r="C17" s="22">
        <v>2221138</v>
      </c>
      <c r="D17" s="22">
        <v>2696245</v>
      </c>
      <c r="E17" s="23">
        <v>1872652</v>
      </c>
      <c r="F17" s="24">
        <v>2405000</v>
      </c>
      <c r="G17" s="22">
        <v>2405000</v>
      </c>
      <c r="H17" s="25">
        <v>2405000</v>
      </c>
      <c r="I17" s="26">
        <v>2514000</v>
      </c>
      <c r="J17" s="22">
        <v>2626000</v>
      </c>
      <c r="K17" s="23">
        <v>2746000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123753268</v>
      </c>
      <c r="D25" s="49">
        <f t="shared" ref="D25:K25" si="4">+D5+D9+D15+D19+D24</f>
        <v>149058854</v>
      </c>
      <c r="E25" s="50">
        <f t="shared" si="4"/>
        <v>126858915</v>
      </c>
      <c r="F25" s="51">
        <f t="shared" si="4"/>
        <v>180616828</v>
      </c>
      <c r="G25" s="49">
        <f t="shared" si="4"/>
        <v>278986104</v>
      </c>
      <c r="H25" s="52">
        <f t="shared" si="4"/>
        <v>278986104</v>
      </c>
      <c r="I25" s="53">
        <f t="shared" si="4"/>
        <v>248694778</v>
      </c>
      <c r="J25" s="49">
        <f t="shared" si="4"/>
        <v>194087270</v>
      </c>
      <c r="K25" s="50">
        <f t="shared" si="4"/>
        <v>191579794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66668998</v>
      </c>
      <c r="D28" s="17">
        <f t="shared" si="5"/>
        <v>60780306</v>
      </c>
      <c r="E28" s="18">
        <f t="shared" si="5"/>
        <v>63070265</v>
      </c>
      <c r="F28" s="19">
        <f t="shared" si="5"/>
        <v>79806776</v>
      </c>
      <c r="G28" s="17">
        <f t="shared" si="5"/>
        <v>84070420</v>
      </c>
      <c r="H28" s="20">
        <f t="shared" si="5"/>
        <v>84070420</v>
      </c>
      <c r="I28" s="21">
        <f t="shared" si="5"/>
        <v>86914114</v>
      </c>
      <c r="J28" s="17">
        <f t="shared" si="5"/>
        <v>87576911</v>
      </c>
      <c r="K28" s="20">
        <f t="shared" si="5"/>
        <v>91282583</v>
      </c>
    </row>
    <row r="29" spans="1:11" ht="13.5" x14ac:dyDescent="0.25">
      <c r="A29" s="3" t="s">
        <v>20</v>
      </c>
      <c r="B29" s="2" t="s">
        <v>19</v>
      </c>
      <c r="C29" s="22">
        <v>23190612</v>
      </c>
      <c r="D29" s="22">
        <v>21731584</v>
      </c>
      <c r="E29" s="23">
        <v>23757342</v>
      </c>
      <c r="F29" s="24">
        <v>27694956</v>
      </c>
      <c r="G29" s="22">
        <v>28579999</v>
      </c>
      <c r="H29" s="25">
        <v>28579999</v>
      </c>
      <c r="I29" s="26">
        <v>30092214</v>
      </c>
      <c r="J29" s="22">
        <v>30799687</v>
      </c>
      <c r="K29" s="23">
        <v>31851177</v>
      </c>
    </row>
    <row r="30" spans="1:11" ht="13.5" x14ac:dyDescent="0.25">
      <c r="A30" s="3" t="s">
        <v>21</v>
      </c>
      <c r="B30" s="2" t="s">
        <v>19</v>
      </c>
      <c r="C30" s="27">
        <v>43478386</v>
      </c>
      <c r="D30" s="27">
        <v>39048722</v>
      </c>
      <c r="E30" s="28">
        <v>39312923</v>
      </c>
      <c r="F30" s="29">
        <v>52111820</v>
      </c>
      <c r="G30" s="27">
        <v>55490421</v>
      </c>
      <c r="H30" s="30">
        <v>55490421</v>
      </c>
      <c r="I30" s="31">
        <v>56821900</v>
      </c>
      <c r="J30" s="27">
        <v>56777224</v>
      </c>
      <c r="K30" s="28">
        <v>59431406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27537506</v>
      </c>
      <c r="D32" s="17">
        <f t="shared" si="6"/>
        <v>31425475</v>
      </c>
      <c r="E32" s="32">
        <f t="shared" si="6"/>
        <v>41796706</v>
      </c>
      <c r="F32" s="33">
        <f t="shared" si="6"/>
        <v>38263244</v>
      </c>
      <c r="G32" s="17">
        <f t="shared" si="6"/>
        <v>52805636</v>
      </c>
      <c r="H32" s="34">
        <f t="shared" si="6"/>
        <v>52805636</v>
      </c>
      <c r="I32" s="19">
        <f t="shared" si="6"/>
        <v>44480380</v>
      </c>
      <c r="J32" s="17">
        <f t="shared" si="6"/>
        <v>36555579</v>
      </c>
      <c r="K32" s="32">
        <f t="shared" si="6"/>
        <v>38181621</v>
      </c>
    </row>
    <row r="33" spans="1:11" ht="13.5" x14ac:dyDescent="0.25">
      <c r="A33" s="3" t="s">
        <v>24</v>
      </c>
      <c r="B33" s="2" t="s">
        <v>19</v>
      </c>
      <c r="C33" s="22">
        <v>6603782</v>
      </c>
      <c r="D33" s="22">
        <v>6681690</v>
      </c>
      <c r="E33" s="23">
        <v>8085901</v>
      </c>
      <c r="F33" s="24">
        <v>8458114</v>
      </c>
      <c r="G33" s="22">
        <v>8545796</v>
      </c>
      <c r="H33" s="25">
        <v>8545796</v>
      </c>
      <c r="I33" s="26">
        <v>9158682</v>
      </c>
      <c r="J33" s="22">
        <v>9593956</v>
      </c>
      <c r="K33" s="23">
        <v>10057033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8050493</v>
      </c>
      <c r="D35" s="22">
        <v>10395765</v>
      </c>
      <c r="E35" s="23">
        <v>15004246</v>
      </c>
      <c r="F35" s="24">
        <v>13581070</v>
      </c>
      <c r="G35" s="22">
        <v>24662050</v>
      </c>
      <c r="H35" s="25">
        <v>24662050</v>
      </c>
      <c r="I35" s="26">
        <v>16521704</v>
      </c>
      <c r="J35" s="22">
        <v>8916518</v>
      </c>
      <c r="K35" s="23">
        <v>9312611</v>
      </c>
    </row>
    <row r="36" spans="1:11" ht="13.5" x14ac:dyDescent="0.25">
      <c r="A36" s="3" t="s">
        <v>27</v>
      </c>
      <c r="B36" s="2" t="s">
        <v>19</v>
      </c>
      <c r="C36" s="22">
        <v>515378</v>
      </c>
      <c r="D36" s="22">
        <v>531474</v>
      </c>
      <c r="E36" s="23">
        <v>506132</v>
      </c>
      <c r="F36" s="24">
        <v>614742</v>
      </c>
      <c r="G36" s="22">
        <v>617752</v>
      </c>
      <c r="H36" s="25">
        <v>617752</v>
      </c>
      <c r="I36" s="26">
        <v>594340</v>
      </c>
      <c r="J36" s="22">
        <v>621675</v>
      </c>
      <c r="K36" s="23">
        <v>649649</v>
      </c>
    </row>
    <row r="37" spans="1:11" ht="13.5" x14ac:dyDescent="0.25">
      <c r="A37" s="3" t="s">
        <v>28</v>
      </c>
      <c r="B37" s="2" t="s">
        <v>19</v>
      </c>
      <c r="C37" s="27">
        <v>12367853</v>
      </c>
      <c r="D37" s="27">
        <v>13816546</v>
      </c>
      <c r="E37" s="28">
        <v>18200427</v>
      </c>
      <c r="F37" s="29">
        <v>15609318</v>
      </c>
      <c r="G37" s="27">
        <v>18980038</v>
      </c>
      <c r="H37" s="30">
        <v>18980038</v>
      </c>
      <c r="I37" s="31">
        <v>18205654</v>
      </c>
      <c r="J37" s="27">
        <v>17423430</v>
      </c>
      <c r="K37" s="28">
        <v>18162328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38332315</v>
      </c>
      <c r="D38" s="17">
        <f t="shared" si="7"/>
        <v>17233533</v>
      </c>
      <c r="E38" s="32">
        <f t="shared" si="7"/>
        <v>16987705</v>
      </c>
      <c r="F38" s="33">
        <f t="shared" si="7"/>
        <v>49845676</v>
      </c>
      <c r="G38" s="17">
        <f t="shared" si="7"/>
        <v>125235036</v>
      </c>
      <c r="H38" s="34">
        <f t="shared" si="7"/>
        <v>125235036</v>
      </c>
      <c r="I38" s="19">
        <f t="shared" si="7"/>
        <v>98499576</v>
      </c>
      <c r="J38" s="17">
        <f t="shared" si="7"/>
        <v>57188819</v>
      </c>
      <c r="K38" s="32">
        <f t="shared" si="7"/>
        <v>58171690</v>
      </c>
    </row>
    <row r="39" spans="1:11" ht="13.5" x14ac:dyDescent="0.25">
      <c r="A39" s="3" t="s">
        <v>30</v>
      </c>
      <c r="B39" s="2" t="s">
        <v>19</v>
      </c>
      <c r="C39" s="22">
        <v>35853720</v>
      </c>
      <c r="D39" s="22">
        <v>14576958</v>
      </c>
      <c r="E39" s="23">
        <v>15115053</v>
      </c>
      <c r="F39" s="24">
        <v>47440676</v>
      </c>
      <c r="G39" s="22">
        <v>122479536</v>
      </c>
      <c r="H39" s="25">
        <v>122479536</v>
      </c>
      <c r="I39" s="26">
        <v>95985576</v>
      </c>
      <c r="J39" s="22">
        <v>54562819</v>
      </c>
      <c r="K39" s="23">
        <v>55425690</v>
      </c>
    </row>
    <row r="40" spans="1:11" ht="13.5" x14ac:dyDescent="0.25">
      <c r="A40" s="3" t="s">
        <v>31</v>
      </c>
      <c r="B40" s="2" t="s">
        <v>19</v>
      </c>
      <c r="C40" s="22">
        <v>2478595</v>
      </c>
      <c r="D40" s="22">
        <v>2656575</v>
      </c>
      <c r="E40" s="23">
        <v>1872652</v>
      </c>
      <c r="F40" s="24">
        <v>2405000</v>
      </c>
      <c r="G40" s="22">
        <v>2755500</v>
      </c>
      <c r="H40" s="25">
        <v>2755500</v>
      </c>
      <c r="I40" s="26">
        <v>2514000</v>
      </c>
      <c r="J40" s="22">
        <v>2626000</v>
      </c>
      <c r="K40" s="23">
        <v>2746000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2476886</v>
      </c>
      <c r="D42" s="17">
        <f t="shared" si="8"/>
        <v>2878582</v>
      </c>
      <c r="E42" s="32">
        <f t="shared" si="8"/>
        <v>8236802</v>
      </c>
      <c r="F42" s="33">
        <f t="shared" si="8"/>
        <v>4355822</v>
      </c>
      <c r="G42" s="17">
        <f t="shared" si="8"/>
        <v>6411382</v>
      </c>
      <c r="H42" s="34">
        <f t="shared" si="8"/>
        <v>6411382</v>
      </c>
      <c r="I42" s="19">
        <f t="shared" si="8"/>
        <v>8752648</v>
      </c>
      <c r="J42" s="17">
        <f t="shared" si="8"/>
        <v>1513714</v>
      </c>
      <c r="K42" s="32">
        <f t="shared" si="8"/>
        <v>1576204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2476886</v>
      </c>
      <c r="D44" s="22">
        <v>2878582</v>
      </c>
      <c r="E44" s="23">
        <v>8236802</v>
      </c>
      <c r="F44" s="24">
        <v>4355822</v>
      </c>
      <c r="G44" s="22">
        <v>6411382</v>
      </c>
      <c r="H44" s="25">
        <v>6411382</v>
      </c>
      <c r="I44" s="26">
        <v>8752648</v>
      </c>
      <c r="J44" s="22">
        <v>1513714</v>
      </c>
      <c r="K44" s="23">
        <v>1576204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4329230</v>
      </c>
      <c r="D47" s="17">
        <v>5350768</v>
      </c>
      <c r="E47" s="32">
        <v>8329476</v>
      </c>
      <c r="F47" s="33">
        <v>8345310</v>
      </c>
      <c r="G47" s="17">
        <v>10463630</v>
      </c>
      <c r="H47" s="34">
        <v>10463630</v>
      </c>
      <c r="I47" s="19">
        <v>10048060</v>
      </c>
      <c r="J47" s="17">
        <v>11252247</v>
      </c>
      <c r="K47" s="32">
        <v>2367696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139344935</v>
      </c>
      <c r="D48" s="49">
        <f t="shared" si="9"/>
        <v>117668664</v>
      </c>
      <c r="E48" s="50">
        <f t="shared" si="9"/>
        <v>138420954</v>
      </c>
      <c r="F48" s="51">
        <f t="shared" si="9"/>
        <v>180616828</v>
      </c>
      <c r="G48" s="49">
        <f t="shared" si="9"/>
        <v>278986104</v>
      </c>
      <c r="H48" s="52">
        <f t="shared" si="9"/>
        <v>278986104</v>
      </c>
      <c r="I48" s="53">
        <f t="shared" si="9"/>
        <v>248694778</v>
      </c>
      <c r="J48" s="49">
        <f t="shared" si="9"/>
        <v>194087270</v>
      </c>
      <c r="K48" s="50">
        <f t="shared" si="9"/>
        <v>191579794</v>
      </c>
    </row>
    <row r="49" spans="1:11" ht="13.5" x14ac:dyDescent="0.25">
      <c r="A49" s="9" t="s">
        <v>85</v>
      </c>
      <c r="B49" s="10"/>
      <c r="C49" s="54">
        <f>+C25-C48</f>
        <v>-15591667</v>
      </c>
      <c r="D49" s="54">
        <f t="shared" ref="D49:K49" si="10">+D25-D48</f>
        <v>31390190</v>
      </c>
      <c r="E49" s="55">
        <f t="shared" si="10"/>
        <v>-11562039</v>
      </c>
      <c r="F49" s="56">
        <f t="shared" si="10"/>
        <v>0</v>
      </c>
      <c r="G49" s="54">
        <f t="shared" si="10"/>
        <v>0</v>
      </c>
      <c r="H49" s="57">
        <f t="shared" si="10"/>
        <v>0</v>
      </c>
      <c r="I49" s="58">
        <f t="shared" si="10"/>
        <v>0</v>
      </c>
      <c r="J49" s="54">
        <f t="shared" si="10"/>
        <v>0</v>
      </c>
      <c r="K49" s="55">
        <f t="shared" si="10"/>
        <v>0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337645449</v>
      </c>
      <c r="D5" s="17">
        <f t="shared" ref="D5:K5" si="0">SUM(D6:D8)</f>
        <v>305581208</v>
      </c>
      <c r="E5" s="18">
        <f t="shared" si="0"/>
        <v>344252109</v>
      </c>
      <c r="F5" s="19">
        <f t="shared" si="0"/>
        <v>350904000</v>
      </c>
      <c r="G5" s="17">
        <f t="shared" si="0"/>
        <v>375904000</v>
      </c>
      <c r="H5" s="20">
        <f t="shared" si="0"/>
        <v>375904000</v>
      </c>
      <c r="I5" s="21">
        <f t="shared" si="0"/>
        <v>384214826</v>
      </c>
      <c r="J5" s="17">
        <f t="shared" si="0"/>
        <v>383142826</v>
      </c>
      <c r="K5" s="20">
        <f t="shared" si="0"/>
        <v>373492047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337645449</v>
      </c>
      <c r="D7" s="27">
        <v>305581208</v>
      </c>
      <c r="E7" s="28">
        <v>344252109</v>
      </c>
      <c r="F7" s="29">
        <v>350904000</v>
      </c>
      <c r="G7" s="27">
        <v>375904000</v>
      </c>
      <c r="H7" s="30">
        <v>375904000</v>
      </c>
      <c r="I7" s="31">
        <v>384214826</v>
      </c>
      <c r="J7" s="27">
        <v>383142826</v>
      </c>
      <c r="K7" s="28">
        <v>373492047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6184612</v>
      </c>
      <c r="D9" s="17">
        <f t="shared" ref="D9:K9" si="1">SUM(D10:D14)</f>
        <v>6745930</v>
      </c>
      <c r="E9" s="32">
        <f t="shared" si="1"/>
        <v>7273567</v>
      </c>
      <c r="F9" s="33">
        <f t="shared" si="1"/>
        <v>3550000</v>
      </c>
      <c r="G9" s="17">
        <f t="shared" si="1"/>
        <v>8312597</v>
      </c>
      <c r="H9" s="34">
        <f t="shared" si="1"/>
        <v>8312597</v>
      </c>
      <c r="I9" s="19">
        <f t="shared" si="1"/>
        <v>4223783</v>
      </c>
      <c r="J9" s="17">
        <f t="shared" si="1"/>
        <v>1814583</v>
      </c>
      <c r="K9" s="32">
        <f t="shared" si="1"/>
        <v>1896240</v>
      </c>
    </row>
    <row r="10" spans="1:11" ht="13.5" x14ac:dyDescent="0.25">
      <c r="A10" s="3" t="s">
        <v>24</v>
      </c>
      <c r="B10" s="2" t="s">
        <v>19</v>
      </c>
      <c r="C10" s="22">
        <v>5236292</v>
      </c>
      <c r="D10" s="22">
        <v>5558917</v>
      </c>
      <c r="E10" s="23">
        <v>5289712</v>
      </c>
      <c r="F10" s="24">
        <v>2900000</v>
      </c>
      <c r="G10" s="22">
        <v>7162597</v>
      </c>
      <c r="H10" s="25">
        <v>7162597</v>
      </c>
      <c r="I10" s="26">
        <v>3073783</v>
      </c>
      <c r="J10" s="22">
        <v>611683</v>
      </c>
      <c r="K10" s="23">
        <v>639209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948320</v>
      </c>
      <c r="D12" s="22">
        <v>1187013</v>
      </c>
      <c r="E12" s="23">
        <v>1983855</v>
      </c>
      <c r="F12" s="24">
        <v>650000</v>
      </c>
      <c r="G12" s="22">
        <v>1150000</v>
      </c>
      <c r="H12" s="25">
        <v>1150000</v>
      </c>
      <c r="I12" s="26">
        <v>1150000</v>
      </c>
      <c r="J12" s="22">
        <v>1202900</v>
      </c>
      <c r="K12" s="23">
        <v>1257031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62968789</v>
      </c>
      <c r="D15" s="17">
        <f t="shared" ref="D15:K15" si="2">SUM(D16:D18)</f>
        <v>55518764</v>
      </c>
      <c r="E15" s="32">
        <f t="shared" si="2"/>
        <v>125956420</v>
      </c>
      <c r="F15" s="33">
        <f t="shared" si="2"/>
        <v>99377000</v>
      </c>
      <c r="G15" s="17">
        <f t="shared" si="2"/>
        <v>104369142</v>
      </c>
      <c r="H15" s="34">
        <f t="shared" si="2"/>
        <v>104369142</v>
      </c>
      <c r="I15" s="19">
        <f t="shared" si="2"/>
        <v>129624130</v>
      </c>
      <c r="J15" s="17">
        <f t="shared" si="2"/>
        <v>102232070</v>
      </c>
      <c r="K15" s="32">
        <f t="shared" si="2"/>
        <v>108784428</v>
      </c>
    </row>
    <row r="16" spans="1:11" ht="13.5" x14ac:dyDescent="0.25">
      <c r="A16" s="3" t="s">
        <v>30</v>
      </c>
      <c r="B16" s="2" t="s">
        <v>19</v>
      </c>
      <c r="C16" s="22">
        <v>2215111</v>
      </c>
      <c r="D16" s="22">
        <v>2080780</v>
      </c>
      <c r="E16" s="23">
        <v>3884704</v>
      </c>
      <c r="F16" s="24">
        <v>1790000</v>
      </c>
      <c r="G16" s="22">
        <v>2290000</v>
      </c>
      <c r="H16" s="25">
        <v>2290000</v>
      </c>
      <c r="I16" s="26">
        <v>2029130</v>
      </c>
      <c r="J16" s="22">
        <v>2122470</v>
      </c>
      <c r="K16" s="23">
        <v>2217981</v>
      </c>
    </row>
    <row r="17" spans="1:11" ht="13.5" x14ac:dyDescent="0.25">
      <c r="A17" s="3" t="s">
        <v>31</v>
      </c>
      <c r="B17" s="2" t="s">
        <v>19</v>
      </c>
      <c r="C17" s="22">
        <v>60753678</v>
      </c>
      <c r="D17" s="22">
        <v>53437984</v>
      </c>
      <c r="E17" s="23">
        <v>122071716</v>
      </c>
      <c r="F17" s="24">
        <v>97587000</v>
      </c>
      <c r="G17" s="22">
        <v>102079142</v>
      </c>
      <c r="H17" s="25">
        <v>102079142</v>
      </c>
      <c r="I17" s="26">
        <v>127595000</v>
      </c>
      <c r="J17" s="22">
        <v>100109600</v>
      </c>
      <c r="K17" s="23">
        <v>106566447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15394889</v>
      </c>
      <c r="D19" s="17">
        <f t="shared" ref="D19:K19" si="3">SUM(D20:D23)</f>
        <v>3476225</v>
      </c>
      <c r="E19" s="32">
        <f t="shared" si="3"/>
        <v>13956058</v>
      </c>
      <c r="F19" s="33">
        <f t="shared" si="3"/>
        <v>10260000</v>
      </c>
      <c r="G19" s="17">
        <f t="shared" si="3"/>
        <v>22076869</v>
      </c>
      <c r="H19" s="34">
        <f t="shared" si="3"/>
        <v>22076869</v>
      </c>
      <c r="I19" s="19">
        <f t="shared" si="3"/>
        <v>9529000</v>
      </c>
      <c r="J19" s="17">
        <f t="shared" si="3"/>
        <v>13723000</v>
      </c>
      <c r="K19" s="32">
        <f t="shared" si="3"/>
        <v>13546535</v>
      </c>
    </row>
    <row r="20" spans="1:11" ht="13.5" x14ac:dyDescent="0.25">
      <c r="A20" s="3" t="s">
        <v>34</v>
      </c>
      <c r="B20" s="2" t="s">
        <v>19</v>
      </c>
      <c r="C20" s="22">
        <v>11903957</v>
      </c>
      <c r="D20" s="22">
        <v>838186</v>
      </c>
      <c r="E20" s="23">
        <v>10465131</v>
      </c>
      <c r="F20" s="24">
        <v>9760000</v>
      </c>
      <c r="G20" s="22">
        <v>21576869</v>
      </c>
      <c r="H20" s="25">
        <v>21576869</v>
      </c>
      <c r="I20" s="26">
        <v>9029000</v>
      </c>
      <c r="J20" s="22">
        <v>13200000</v>
      </c>
      <c r="K20" s="23">
        <v>13000000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3490932</v>
      </c>
      <c r="D23" s="22">
        <v>2638039</v>
      </c>
      <c r="E23" s="23">
        <v>3490927</v>
      </c>
      <c r="F23" s="24">
        <v>500000</v>
      </c>
      <c r="G23" s="22">
        <v>500000</v>
      </c>
      <c r="H23" s="25">
        <v>500000</v>
      </c>
      <c r="I23" s="26">
        <v>500000</v>
      </c>
      <c r="J23" s="22">
        <v>523000</v>
      </c>
      <c r="K23" s="23">
        <v>546535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422193739</v>
      </c>
      <c r="D25" s="49">
        <f t="shared" ref="D25:K25" si="4">+D5+D9+D15+D19+D24</f>
        <v>371322127</v>
      </c>
      <c r="E25" s="50">
        <f t="shared" si="4"/>
        <v>491438154</v>
      </c>
      <c r="F25" s="51">
        <f t="shared" si="4"/>
        <v>464091000</v>
      </c>
      <c r="G25" s="49">
        <f t="shared" si="4"/>
        <v>510662608</v>
      </c>
      <c r="H25" s="52">
        <f t="shared" si="4"/>
        <v>510662608</v>
      </c>
      <c r="I25" s="53">
        <f t="shared" si="4"/>
        <v>527591739</v>
      </c>
      <c r="J25" s="49">
        <f t="shared" si="4"/>
        <v>500912479</v>
      </c>
      <c r="K25" s="50">
        <f t="shared" si="4"/>
        <v>497719250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198427502</v>
      </c>
      <c r="D28" s="17">
        <f t="shared" si="5"/>
        <v>188369680</v>
      </c>
      <c r="E28" s="18">
        <f t="shared" si="5"/>
        <v>142856100</v>
      </c>
      <c r="F28" s="19">
        <f t="shared" si="5"/>
        <v>212192318</v>
      </c>
      <c r="G28" s="17">
        <f t="shared" si="5"/>
        <v>220069536</v>
      </c>
      <c r="H28" s="20">
        <f t="shared" si="5"/>
        <v>220069536</v>
      </c>
      <c r="I28" s="21">
        <f t="shared" si="5"/>
        <v>217892320</v>
      </c>
      <c r="J28" s="17">
        <f t="shared" si="5"/>
        <v>225293371</v>
      </c>
      <c r="K28" s="20">
        <f t="shared" si="5"/>
        <v>237622677</v>
      </c>
    </row>
    <row r="29" spans="1:11" ht="13.5" x14ac:dyDescent="0.25">
      <c r="A29" s="3" t="s">
        <v>20</v>
      </c>
      <c r="B29" s="2" t="s">
        <v>19</v>
      </c>
      <c r="C29" s="22">
        <v>61201519</v>
      </c>
      <c r="D29" s="22">
        <v>41326387</v>
      </c>
      <c r="E29" s="23">
        <v>56946187</v>
      </c>
      <c r="F29" s="24">
        <v>60526792</v>
      </c>
      <c r="G29" s="22">
        <v>62060060</v>
      </c>
      <c r="H29" s="25">
        <v>62060060</v>
      </c>
      <c r="I29" s="26">
        <v>63541532</v>
      </c>
      <c r="J29" s="22">
        <v>66464444</v>
      </c>
      <c r="K29" s="23">
        <v>72207662</v>
      </c>
    </row>
    <row r="30" spans="1:11" ht="13.5" x14ac:dyDescent="0.25">
      <c r="A30" s="3" t="s">
        <v>21</v>
      </c>
      <c r="B30" s="2" t="s">
        <v>19</v>
      </c>
      <c r="C30" s="27">
        <v>136509529</v>
      </c>
      <c r="D30" s="27">
        <v>146102085</v>
      </c>
      <c r="E30" s="28">
        <v>82435167</v>
      </c>
      <c r="F30" s="29">
        <v>144444725</v>
      </c>
      <c r="G30" s="27">
        <v>150228675</v>
      </c>
      <c r="H30" s="30">
        <v>150228675</v>
      </c>
      <c r="I30" s="31">
        <v>146664450</v>
      </c>
      <c r="J30" s="27">
        <v>150789016</v>
      </c>
      <c r="K30" s="28">
        <v>156667098</v>
      </c>
    </row>
    <row r="31" spans="1:11" ht="13.5" x14ac:dyDescent="0.25">
      <c r="A31" s="3" t="s">
        <v>22</v>
      </c>
      <c r="B31" s="2" t="s">
        <v>19</v>
      </c>
      <c r="C31" s="22">
        <v>716454</v>
      </c>
      <c r="D31" s="22">
        <v>941208</v>
      </c>
      <c r="E31" s="23">
        <v>3474746</v>
      </c>
      <c r="F31" s="24">
        <v>7220801</v>
      </c>
      <c r="G31" s="22">
        <v>7780801</v>
      </c>
      <c r="H31" s="25">
        <v>7780801</v>
      </c>
      <c r="I31" s="26">
        <v>7686338</v>
      </c>
      <c r="J31" s="22">
        <v>8039911</v>
      </c>
      <c r="K31" s="23">
        <v>8747917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38799027</v>
      </c>
      <c r="D32" s="17">
        <f t="shared" si="6"/>
        <v>36675484</v>
      </c>
      <c r="E32" s="32">
        <f t="shared" si="6"/>
        <v>42868990</v>
      </c>
      <c r="F32" s="33">
        <f t="shared" si="6"/>
        <v>56035324</v>
      </c>
      <c r="G32" s="17">
        <f t="shared" si="6"/>
        <v>59989171</v>
      </c>
      <c r="H32" s="34">
        <f t="shared" si="6"/>
        <v>59989171</v>
      </c>
      <c r="I32" s="19">
        <f t="shared" si="6"/>
        <v>58818219</v>
      </c>
      <c r="J32" s="17">
        <f t="shared" si="6"/>
        <v>61523857</v>
      </c>
      <c r="K32" s="32">
        <f t="shared" si="6"/>
        <v>66592125</v>
      </c>
    </row>
    <row r="33" spans="1:11" ht="13.5" x14ac:dyDescent="0.25">
      <c r="A33" s="3" t="s">
        <v>24</v>
      </c>
      <c r="B33" s="2" t="s">
        <v>19</v>
      </c>
      <c r="C33" s="22">
        <v>37842438</v>
      </c>
      <c r="D33" s="22">
        <v>33453430</v>
      </c>
      <c r="E33" s="23">
        <v>37989938</v>
      </c>
      <c r="F33" s="24">
        <v>52116348</v>
      </c>
      <c r="G33" s="22">
        <v>56234595</v>
      </c>
      <c r="H33" s="25">
        <v>56234595</v>
      </c>
      <c r="I33" s="26">
        <v>54758490</v>
      </c>
      <c r="J33" s="22">
        <v>57277381</v>
      </c>
      <c r="K33" s="23">
        <v>62069830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498084</v>
      </c>
      <c r="D35" s="22">
        <v>1694894</v>
      </c>
      <c r="E35" s="23">
        <v>3022949</v>
      </c>
      <c r="F35" s="24">
        <v>1980000</v>
      </c>
      <c r="G35" s="22">
        <v>2010000</v>
      </c>
      <c r="H35" s="25">
        <v>2010000</v>
      </c>
      <c r="I35" s="26">
        <v>2217393</v>
      </c>
      <c r="J35" s="22">
        <v>2319393</v>
      </c>
      <c r="K35" s="23">
        <v>2423765</v>
      </c>
    </row>
    <row r="36" spans="1:11" ht="13.5" x14ac:dyDescent="0.25">
      <c r="A36" s="3" t="s">
        <v>27</v>
      </c>
      <c r="B36" s="2" t="s">
        <v>19</v>
      </c>
      <c r="C36" s="22">
        <v>77084</v>
      </c>
      <c r="D36" s="22">
        <v>1246030</v>
      </c>
      <c r="E36" s="23">
        <v>1429145</v>
      </c>
      <c r="F36" s="24">
        <v>1423976</v>
      </c>
      <c r="G36" s="22">
        <v>1423976</v>
      </c>
      <c r="H36" s="25">
        <v>1423976</v>
      </c>
      <c r="I36" s="26">
        <v>1490162</v>
      </c>
      <c r="J36" s="22">
        <v>1558709</v>
      </c>
      <c r="K36" s="23">
        <v>1713579</v>
      </c>
    </row>
    <row r="37" spans="1:11" ht="13.5" x14ac:dyDescent="0.25">
      <c r="A37" s="3" t="s">
        <v>28</v>
      </c>
      <c r="B37" s="2" t="s">
        <v>19</v>
      </c>
      <c r="C37" s="27">
        <v>381421</v>
      </c>
      <c r="D37" s="27">
        <v>281130</v>
      </c>
      <c r="E37" s="28">
        <v>426958</v>
      </c>
      <c r="F37" s="29">
        <v>515000</v>
      </c>
      <c r="G37" s="27">
        <v>320600</v>
      </c>
      <c r="H37" s="30">
        <v>320600</v>
      </c>
      <c r="I37" s="31">
        <v>352174</v>
      </c>
      <c r="J37" s="27">
        <v>368374</v>
      </c>
      <c r="K37" s="28">
        <v>384951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51408131</v>
      </c>
      <c r="D38" s="17">
        <f t="shared" si="7"/>
        <v>54477513</v>
      </c>
      <c r="E38" s="32">
        <f t="shared" si="7"/>
        <v>132681016</v>
      </c>
      <c r="F38" s="33">
        <f t="shared" si="7"/>
        <v>64689017</v>
      </c>
      <c r="G38" s="17">
        <f t="shared" si="7"/>
        <v>75985667</v>
      </c>
      <c r="H38" s="34">
        <f t="shared" si="7"/>
        <v>75985667</v>
      </c>
      <c r="I38" s="19">
        <f t="shared" si="7"/>
        <v>128589937</v>
      </c>
      <c r="J38" s="17">
        <f t="shared" si="7"/>
        <v>113220231</v>
      </c>
      <c r="K38" s="32">
        <f t="shared" si="7"/>
        <v>118413742</v>
      </c>
    </row>
    <row r="39" spans="1:11" ht="13.5" x14ac:dyDescent="0.25">
      <c r="A39" s="3" t="s">
        <v>30</v>
      </c>
      <c r="B39" s="2" t="s">
        <v>19</v>
      </c>
      <c r="C39" s="22">
        <v>16525883</v>
      </c>
      <c r="D39" s="22">
        <v>20529805</v>
      </c>
      <c r="E39" s="23">
        <v>27204143</v>
      </c>
      <c r="F39" s="24">
        <v>27592265</v>
      </c>
      <c r="G39" s="22">
        <v>28489693</v>
      </c>
      <c r="H39" s="25">
        <v>28489693</v>
      </c>
      <c r="I39" s="26">
        <v>31016456</v>
      </c>
      <c r="J39" s="22">
        <v>32261300</v>
      </c>
      <c r="K39" s="23">
        <v>34125649</v>
      </c>
    </row>
    <row r="40" spans="1:11" ht="13.5" x14ac:dyDescent="0.25">
      <c r="A40" s="3" t="s">
        <v>31</v>
      </c>
      <c r="B40" s="2" t="s">
        <v>19</v>
      </c>
      <c r="C40" s="22">
        <v>33647234</v>
      </c>
      <c r="D40" s="22">
        <v>33902079</v>
      </c>
      <c r="E40" s="23">
        <v>104842527</v>
      </c>
      <c r="F40" s="24">
        <v>36596752</v>
      </c>
      <c r="G40" s="22">
        <v>46981752</v>
      </c>
      <c r="H40" s="25">
        <v>46981752</v>
      </c>
      <c r="I40" s="26">
        <v>96764784</v>
      </c>
      <c r="J40" s="22">
        <v>80113034</v>
      </c>
      <c r="K40" s="23">
        <v>83404132</v>
      </c>
    </row>
    <row r="41" spans="1:11" ht="13.5" x14ac:dyDescent="0.25">
      <c r="A41" s="3" t="s">
        <v>32</v>
      </c>
      <c r="B41" s="2" t="s">
        <v>19</v>
      </c>
      <c r="C41" s="22">
        <v>1235014</v>
      </c>
      <c r="D41" s="22">
        <v>45629</v>
      </c>
      <c r="E41" s="23">
        <v>634346</v>
      </c>
      <c r="F41" s="24">
        <v>500000</v>
      </c>
      <c r="G41" s="22">
        <v>514222</v>
      </c>
      <c r="H41" s="25">
        <v>514222</v>
      </c>
      <c r="I41" s="26">
        <v>808697</v>
      </c>
      <c r="J41" s="22">
        <v>845897</v>
      </c>
      <c r="K41" s="23">
        <v>883961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22110003</v>
      </c>
      <c r="D42" s="17">
        <f t="shared" si="8"/>
        <v>33826981</v>
      </c>
      <c r="E42" s="32">
        <f t="shared" si="8"/>
        <v>25468274</v>
      </c>
      <c r="F42" s="33">
        <f t="shared" si="8"/>
        <v>22861687</v>
      </c>
      <c r="G42" s="17">
        <f t="shared" si="8"/>
        <v>23543687</v>
      </c>
      <c r="H42" s="34">
        <f t="shared" si="8"/>
        <v>23543687</v>
      </c>
      <c r="I42" s="19">
        <f t="shared" si="8"/>
        <v>29559086</v>
      </c>
      <c r="J42" s="17">
        <f t="shared" si="8"/>
        <v>30918804</v>
      </c>
      <c r="K42" s="32">
        <f t="shared" si="8"/>
        <v>33088753</v>
      </c>
    </row>
    <row r="43" spans="1:11" ht="13.5" x14ac:dyDescent="0.25">
      <c r="A43" s="3" t="s">
        <v>34</v>
      </c>
      <c r="B43" s="2" t="s">
        <v>19</v>
      </c>
      <c r="C43" s="22">
        <v>4114698</v>
      </c>
      <c r="D43" s="22">
        <v>8137236</v>
      </c>
      <c r="E43" s="23">
        <v>6630778</v>
      </c>
      <c r="F43" s="24">
        <v>9893177</v>
      </c>
      <c r="G43" s="22">
        <v>9775177</v>
      </c>
      <c r="H43" s="25">
        <v>9775177</v>
      </c>
      <c r="I43" s="26">
        <v>15309848</v>
      </c>
      <c r="J43" s="22">
        <v>16014101</v>
      </c>
      <c r="K43" s="23">
        <v>16806140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17995305</v>
      </c>
      <c r="D46" s="22">
        <v>25689745</v>
      </c>
      <c r="E46" s="23">
        <v>18837496</v>
      </c>
      <c r="F46" s="24">
        <v>12968510</v>
      </c>
      <c r="G46" s="22">
        <v>13768510</v>
      </c>
      <c r="H46" s="25">
        <v>13768510</v>
      </c>
      <c r="I46" s="26">
        <v>14249238</v>
      </c>
      <c r="J46" s="22">
        <v>14904703</v>
      </c>
      <c r="K46" s="23">
        <v>16282613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310744663</v>
      </c>
      <c r="D48" s="49">
        <f t="shared" si="9"/>
        <v>313349658</v>
      </c>
      <c r="E48" s="50">
        <f t="shared" si="9"/>
        <v>343874380</v>
      </c>
      <c r="F48" s="51">
        <f t="shared" si="9"/>
        <v>355778346</v>
      </c>
      <c r="G48" s="49">
        <f t="shared" si="9"/>
        <v>379588061</v>
      </c>
      <c r="H48" s="52">
        <f t="shared" si="9"/>
        <v>379588061</v>
      </c>
      <c r="I48" s="53">
        <f t="shared" si="9"/>
        <v>434859562</v>
      </c>
      <c r="J48" s="49">
        <f t="shared" si="9"/>
        <v>430956263</v>
      </c>
      <c r="K48" s="50">
        <f t="shared" si="9"/>
        <v>455717297</v>
      </c>
    </row>
    <row r="49" spans="1:11" ht="13.5" x14ac:dyDescent="0.25">
      <c r="A49" s="9" t="s">
        <v>85</v>
      </c>
      <c r="B49" s="10"/>
      <c r="C49" s="54">
        <f>+C25-C48</f>
        <v>111449076</v>
      </c>
      <c r="D49" s="54">
        <f t="shared" ref="D49:K49" si="10">+D25-D48</f>
        <v>57972469</v>
      </c>
      <c r="E49" s="55">
        <f t="shared" si="10"/>
        <v>147563774</v>
      </c>
      <c r="F49" s="56">
        <f t="shared" si="10"/>
        <v>108312654</v>
      </c>
      <c r="G49" s="54">
        <f t="shared" si="10"/>
        <v>131074547</v>
      </c>
      <c r="H49" s="57">
        <f t="shared" si="10"/>
        <v>131074547</v>
      </c>
      <c r="I49" s="58">
        <f t="shared" si="10"/>
        <v>92732177</v>
      </c>
      <c r="J49" s="54">
        <f t="shared" si="10"/>
        <v>69956216</v>
      </c>
      <c r="K49" s="55">
        <f t="shared" si="10"/>
        <v>42001953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417319523</v>
      </c>
      <c r="D5" s="17">
        <f t="shared" ref="D5:K5" si="0">SUM(D6:D8)</f>
        <v>382681851</v>
      </c>
      <c r="E5" s="18">
        <f t="shared" si="0"/>
        <v>409160445</v>
      </c>
      <c r="F5" s="19">
        <f t="shared" si="0"/>
        <v>419373646</v>
      </c>
      <c r="G5" s="17">
        <f t="shared" si="0"/>
        <v>422775074</v>
      </c>
      <c r="H5" s="20">
        <f t="shared" si="0"/>
        <v>422775074</v>
      </c>
      <c r="I5" s="21">
        <f t="shared" si="0"/>
        <v>467128047</v>
      </c>
      <c r="J5" s="17">
        <f t="shared" si="0"/>
        <v>488092937</v>
      </c>
      <c r="K5" s="20">
        <f t="shared" si="0"/>
        <v>510545264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417319523</v>
      </c>
      <c r="D7" s="27">
        <v>382681851</v>
      </c>
      <c r="E7" s="28">
        <v>409160445</v>
      </c>
      <c r="F7" s="29">
        <v>419373646</v>
      </c>
      <c r="G7" s="27">
        <v>422775074</v>
      </c>
      <c r="H7" s="30">
        <v>422775074</v>
      </c>
      <c r="I7" s="31">
        <v>467128047</v>
      </c>
      <c r="J7" s="27">
        <v>488092937</v>
      </c>
      <c r="K7" s="28">
        <v>510545264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3721764</v>
      </c>
      <c r="D9" s="17">
        <f t="shared" ref="D9:K9" si="1">SUM(D10:D14)</f>
        <v>14913093</v>
      </c>
      <c r="E9" s="32">
        <f t="shared" si="1"/>
        <v>14689706</v>
      </c>
      <c r="F9" s="33">
        <f t="shared" si="1"/>
        <v>7297702</v>
      </c>
      <c r="G9" s="17">
        <f t="shared" si="1"/>
        <v>9186085</v>
      </c>
      <c r="H9" s="34">
        <f t="shared" si="1"/>
        <v>9186085</v>
      </c>
      <c r="I9" s="19">
        <f t="shared" si="1"/>
        <v>11506748</v>
      </c>
      <c r="J9" s="17">
        <f t="shared" si="1"/>
        <v>11132314</v>
      </c>
      <c r="K9" s="32">
        <f t="shared" si="1"/>
        <v>11644413</v>
      </c>
    </row>
    <row r="10" spans="1:11" ht="13.5" x14ac:dyDescent="0.25">
      <c r="A10" s="3" t="s">
        <v>24</v>
      </c>
      <c r="B10" s="2" t="s">
        <v>19</v>
      </c>
      <c r="C10" s="22">
        <v>2859414</v>
      </c>
      <c r="D10" s="22">
        <v>13893607</v>
      </c>
      <c r="E10" s="23">
        <v>13596159</v>
      </c>
      <c r="F10" s="24">
        <v>7297697</v>
      </c>
      <c r="G10" s="22">
        <v>9186080</v>
      </c>
      <c r="H10" s="25">
        <v>9186080</v>
      </c>
      <c r="I10" s="26">
        <v>11506748</v>
      </c>
      <c r="J10" s="22">
        <v>11132314</v>
      </c>
      <c r="K10" s="23">
        <v>11644406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862350</v>
      </c>
      <c r="D12" s="22">
        <v>1019486</v>
      </c>
      <c r="E12" s="23">
        <v>1093547</v>
      </c>
      <c r="F12" s="24">
        <v>5</v>
      </c>
      <c r="G12" s="22">
        <v>5</v>
      </c>
      <c r="H12" s="25">
        <v>5</v>
      </c>
      <c r="I12" s="26"/>
      <c r="J12" s="22"/>
      <c r="K12" s="23">
        <v>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>
        <v>1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103275724</v>
      </c>
      <c r="D15" s="17">
        <f t="shared" ref="D15:K15" si="2">SUM(D16:D18)</f>
        <v>88348387</v>
      </c>
      <c r="E15" s="32">
        <f t="shared" si="2"/>
        <v>103227436</v>
      </c>
      <c r="F15" s="33">
        <f t="shared" si="2"/>
        <v>120917635</v>
      </c>
      <c r="G15" s="17">
        <f t="shared" si="2"/>
        <v>135454754</v>
      </c>
      <c r="H15" s="34">
        <f t="shared" si="2"/>
        <v>135454754</v>
      </c>
      <c r="I15" s="19">
        <f t="shared" si="2"/>
        <v>110329336</v>
      </c>
      <c r="J15" s="17">
        <f t="shared" si="2"/>
        <v>115404486</v>
      </c>
      <c r="K15" s="32">
        <f t="shared" si="2"/>
        <v>120713106</v>
      </c>
    </row>
    <row r="16" spans="1:11" ht="13.5" x14ac:dyDescent="0.25">
      <c r="A16" s="3" t="s">
        <v>30</v>
      </c>
      <c r="B16" s="2" t="s">
        <v>19</v>
      </c>
      <c r="C16" s="22">
        <v>130632</v>
      </c>
      <c r="D16" s="22">
        <v>285188</v>
      </c>
      <c r="E16" s="23">
        <v>3037539</v>
      </c>
      <c r="F16" s="24">
        <v>180801</v>
      </c>
      <c r="G16" s="22">
        <v>2670498</v>
      </c>
      <c r="H16" s="25">
        <v>2670498</v>
      </c>
      <c r="I16" s="26">
        <v>604000</v>
      </c>
      <c r="J16" s="22">
        <v>631784</v>
      </c>
      <c r="K16" s="23">
        <v>660853</v>
      </c>
    </row>
    <row r="17" spans="1:11" ht="13.5" x14ac:dyDescent="0.25">
      <c r="A17" s="3" t="s">
        <v>31</v>
      </c>
      <c r="B17" s="2" t="s">
        <v>19</v>
      </c>
      <c r="C17" s="22">
        <v>103145092</v>
      </c>
      <c r="D17" s="22">
        <v>88063199</v>
      </c>
      <c r="E17" s="23">
        <v>100189897</v>
      </c>
      <c r="F17" s="24">
        <v>120736834</v>
      </c>
      <c r="G17" s="22">
        <v>132784256</v>
      </c>
      <c r="H17" s="25">
        <v>132784256</v>
      </c>
      <c r="I17" s="26">
        <v>109725336</v>
      </c>
      <c r="J17" s="22">
        <v>114772702</v>
      </c>
      <c r="K17" s="23">
        <v>120052253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16030670</v>
      </c>
      <c r="D19" s="17">
        <f t="shared" ref="D19:K19" si="3">SUM(D20:D23)</f>
        <v>8730000</v>
      </c>
      <c r="E19" s="32">
        <f t="shared" si="3"/>
        <v>7320000</v>
      </c>
      <c r="F19" s="33">
        <f t="shared" si="3"/>
        <v>10700000</v>
      </c>
      <c r="G19" s="17">
        <f t="shared" si="3"/>
        <v>21400000</v>
      </c>
      <c r="H19" s="34">
        <f t="shared" si="3"/>
        <v>21400000</v>
      </c>
      <c r="I19" s="19">
        <f t="shared" si="3"/>
        <v>1152000</v>
      </c>
      <c r="J19" s="17">
        <f t="shared" si="3"/>
        <v>1204992</v>
      </c>
      <c r="K19" s="32">
        <f t="shared" si="3"/>
        <v>1260423</v>
      </c>
    </row>
    <row r="20" spans="1:11" ht="13.5" x14ac:dyDescent="0.25">
      <c r="A20" s="3" t="s">
        <v>34</v>
      </c>
      <c r="B20" s="2" t="s">
        <v>19</v>
      </c>
      <c r="C20" s="22">
        <v>9270000</v>
      </c>
      <c r="D20" s="22">
        <v>8730000</v>
      </c>
      <c r="E20" s="23">
        <v>7320000</v>
      </c>
      <c r="F20" s="24">
        <v>10700000</v>
      </c>
      <c r="G20" s="22">
        <v>21400000</v>
      </c>
      <c r="H20" s="25">
        <v>21400000</v>
      </c>
      <c r="I20" s="26">
        <v>1152000</v>
      </c>
      <c r="J20" s="22">
        <v>1204992</v>
      </c>
      <c r="K20" s="23">
        <v>1260423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6760670</v>
      </c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540347681</v>
      </c>
      <c r="D25" s="49">
        <f t="shared" ref="D25:K25" si="4">+D5+D9+D15+D19+D24</f>
        <v>494673331</v>
      </c>
      <c r="E25" s="50">
        <f t="shared" si="4"/>
        <v>534397587</v>
      </c>
      <c r="F25" s="51">
        <f t="shared" si="4"/>
        <v>558288983</v>
      </c>
      <c r="G25" s="49">
        <f t="shared" si="4"/>
        <v>588815913</v>
      </c>
      <c r="H25" s="52">
        <f t="shared" si="4"/>
        <v>588815913</v>
      </c>
      <c r="I25" s="53">
        <f t="shared" si="4"/>
        <v>590116131</v>
      </c>
      <c r="J25" s="49">
        <f t="shared" si="4"/>
        <v>615834729</v>
      </c>
      <c r="K25" s="50">
        <f t="shared" si="4"/>
        <v>644163206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223121394</v>
      </c>
      <c r="D28" s="17">
        <f t="shared" si="5"/>
        <v>235505835</v>
      </c>
      <c r="E28" s="18">
        <f t="shared" si="5"/>
        <v>382134438</v>
      </c>
      <c r="F28" s="19">
        <f t="shared" si="5"/>
        <v>224042480</v>
      </c>
      <c r="G28" s="17">
        <f t="shared" si="5"/>
        <v>292929233</v>
      </c>
      <c r="H28" s="20">
        <f t="shared" si="5"/>
        <v>292929233</v>
      </c>
      <c r="I28" s="21">
        <f t="shared" si="5"/>
        <v>255166757</v>
      </c>
      <c r="J28" s="17">
        <f t="shared" si="5"/>
        <v>274297064</v>
      </c>
      <c r="K28" s="20">
        <f t="shared" si="5"/>
        <v>286914369</v>
      </c>
    </row>
    <row r="29" spans="1:11" ht="13.5" x14ac:dyDescent="0.25">
      <c r="A29" s="3" t="s">
        <v>20</v>
      </c>
      <c r="B29" s="2" t="s">
        <v>19</v>
      </c>
      <c r="C29" s="22">
        <v>44027944</v>
      </c>
      <c r="D29" s="22">
        <v>38950326</v>
      </c>
      <c r="E29" s="23">
        <v>43059472</v>
      </c>
      <c r="F29" s="24">
        <v>47009722</v>
      </c>
      <c r="G29" s="22">
        <v>50679706</v>
      </c>
      <c r="H29" s="25">
        <v>50679706</v>
      </c>
      <c r="I29" s="26">
        <v>51516269</v>
      </c>
      <c r="J29" s="22">
        <v>52181934</v>
      </c>
      <c r="K29" s="23">
        <v>54582405</v>
      </c>
    </row>
    <row r="30" spans="1:11" ht="13.5" x14ac:dyDescent="0.25">
      <c r="A30" s="3" t="s">
        <v>21</v>
      </c>
      <c r="B30" s="2" t="s">
        <v>19</v>
      </c>
      <c r="C30" s="27">
        <v>178698018</v>
      </c>
      <c r="D30" s="27">
        <v>193461621</v>
      </c>
      <c r="E30" s="28">
        <v>327182563</v>
      </c>
      <c r="F30" s="29">
        <v>176452758</v>
      </c>
      <c r="G30" s="27">
        <v>241364477</v>
      </c>
      <c r="H30" s="30">
        <v>241364477</v>
      </c>
      <c r="I30" s="31">
        <v>202555488</v>
      </c>
      <c r="J30" s="27">
        <v>221231260</v>
      </c>
      <c r="K30" s="28">
        <v>231407431</v>
      </c>
    </row>
    <row r="31" spans="1:11" ht="13.5" x14ac:dyDescent="0.25">
      <c r="A31" s="3" t="s">
        <v>22</v>
      </c>
      <c r="B31" s="2" t="s">
        <v>19</v>
      </c>
      <c r="C31" s="22">
        <v>395432</v>
      </c>
      <c r="D31" s="22">
        <v>3093888</v>
      </c>
      <c r="E31" s="23">
        <v>11892403</v>
      </c>
      <c r="F31" s="24">
        <v>580000</v>
      </c>
      <c r="G31" s="22">
        <v>885050</v>
      </c>
      <c r="H31" s="25">
        <v>885050</v>
      </c>
      <c r="I31" s="26">
        <v>1095000</v>
      </c>
      <c r="J31" s="22">
        <v>883870</v>
      </c>
      <c r="K31" s="23">
        <v>924533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31892959</v>
      </c>
      <c r="D32" s="17">
        <f t="shared" si="6"/>
        <v>56433816</v>
      </c>
      <c r="E32" s="32">
        <f t="shared" si="6"/>
        <v>59346227</v>
      </c>
      <c r="F32" s="33">
        <f t="shared" si="6"/>
        <v>72824050</v>
      </c>
      <c r="G32" s="17">
        <f t="shared" si="6"/>
        <v>74397279</v>
      </c>
      <c r="H32" s="34">
        <f t="shared" si="6"/>
        <v>74397279</v>
      </c>
      <c r="I32" s="19">
        <f t="shared" si="6"/>
        <v>75579848</v>
      </c>
      <c r="J32" s="17">
        <f t="shared" si="6"/>
        <v>75011804</v>
      </c>
      <c r="K32" s="32">
        <f t="shared" si="6"/>
        <v>78462441</v>
      </c>
    </row>
    <row r="33" spans="1:11" ht="13.5" x14ac:dyDescent="0.25">
      <c r="A33" s="3" t="s">
        <v>24</v>
      </c>
      <c r="B33" s="2" t="s">
        <v>19</v>
      </c>
      <c r="C33" s="22">
        <v>517342</v>
      </c>
      <c r="D33" s="22">
        <v>26052282</v>
      </c>
      <c r="E33" s="23">
        <v>24507905</v>
      </c>
      <c r="F33" s="24">
        <v>27786383</v>
      </c>
      <c r="G33" s="22">
        <v>29954012</v>
      </c>
      <c r="H33" s="25">
        <v>29954012</v>
      </c>
      <c r="I33" s="26">
        <v>30446340</v>
      </c>
      <c r="J33" s="22">
        <v>30060043</v>
      </c>
      <c r="K33" s="23">
        <v>31442860</v>
      </c>
    </row>
    <row r="34" spans="1:11" ht="13.5" x14ac:dyDescent="0.25">
      <c r="A34" s="3" t="s">
        <v>25</v>
      </c>
      <c r="B34" s="2" t="s">
        <v>19</v>
      </c>
      <c r="C34" s="22">
        <v>182195</v>
      </c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31193422</v>
      </c>
      <c r="D35" s="22">
        <v>30381534</v>
      </c>
      <c r="E35" s="23">
        <v>34838322</v>
      </c>
      <c r="F35" s="24">
        <v>45037667</v>
      </c>
      <c r="G35" s="22">
        <v>44443267</v>
      </c>
      <c r="H35" s="25">
        <v>44443267</v>
      </c>
      <c r="I35" s="26">
        <v>45133508</v>
      </c>
      <c r="J35" s="22">
        <v>44951761</v>
      </c>
      <c r="K35" s="23">
        <v>47019581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198868209</v>
      </c>
      <c r="D38" s="17">
        <f t="shared" si="7"/>
        <v>171317888</v>
      </c>
      <c r="E38" s="32">
        <f t="shared" si="7"/>
        <v>148157068</v>
      </c>
      <c r="F38" s="33">
        <f t="shared" si="7"/>
        <v>218988131</v>
      </c>
      <c r="G38" s="17">
        <f t="shared" si="7"/>
        <v>361140757</v>
      </c>
      <c r="H38" s="34">
        <f t="shared" si="7"/>
        <v>361140757</v>
      </c>
      <c r="I38" s="19">
        <f t="shared" si="7"/>
        <v>375850827</v>
      </c>
      <c r="J38" s="17">
        <f t="shared" si="7"/>
        <v>385259179</v>
      </c>
      <c r="K38" s="32">
        <f t="shared" si="7"/>
        <v>404458596</v>
      </c>
    </row>
    <row r="39" spans="1:11" ht="13.5" x14ac:dyDescent="0.25">
      <c r="A39" s="3" t="s">
        <v>30</v>
      </c>
      <c r="B39" s="2" t="s">
        <v>19</v>
      </c>
      <c r="C39" s="22">
        <v>42721812</v>
      </c>
      <c r="D39" s="22">
        <v>36686362</v>
      </c>
      <c r="E39" s="23">
        <v>38603639</v>
      </c>
      <c r="F39" s="24">
        <v>44186292</v>
      </c>
      <c r="G39" s="22">
        <v>49274105</v>
      </c>
      <c r="H39" s="25">
        <v>49274105</v>
      </c>
      <c r="I39" s="26">
        <v>52114654</v>
      </c>
      <c r="J39" s="22">
        <v>50765196</v>
      </c>
      <c r="K39" s="23">
        <v>54577736</v>
      </c>
    </row>
    <row r="40" spans="1:11" ht="13.5" x14ac:dyDescent="0.25">
      <c r="A40" s="3" t="s">
        <v>31</v>
      </c>
      <c r="B40" s="2" t="s">
        <v>19</v>
      </c>
      <c r="C40" s="22">
        <v>156146397</v>
      </c>
      <c r="D40" s="22">
        <v>134631526</v>
      </c>
      <c r="E40" s="23">
        <v>109553429</v>
      </c>
      <c r="F40" s="24">
        <v>174801839</v>
      </c>
      <c r="G40" s="22">
        <v>311866652</v>
      </c>
      <c r="H40" s="25">
        <v>311866652</v>
      </c>
      <c r="I40" s="26">
        <v>323736173</v>
      </c>
      <c r="J40" s="22">
        <v>334493983</v>
      </c>
      <c r="K40" s="23">
        <v>349880860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17898033</v>
      </c>
      <c r="D42" s="17">
        <f t="shared" si="8"/>
        <v>5712840</v>
      </c>
      <c r="E42" s="32">
        <f t="shared" si="8"/>
        <v>4632309</v>
      </c>
      <c r="F42" s="33">
        <f t="shared" si="8"/>
        <v>8015019</v>
      </c>
      <c r="G42" s="17">
        <f t="shared" si="8"/>
        <v>22207734</v>
      </c>
      <c r="H42" s="34">
        <f t="shared" si="8"/>
        <v>22207734</v>
      </c>
      <c r="I42" s="19">
        <f t="shared" si="8"/>
        <v>12306000</v>
      </c>
      <c r="J42" s="17">
        <f t="shared" si="8"/>
        <v>12912870</v>
      </c>
      <c r="K42" s="32">
        <f t="shared" si="8"/>
        <v>13506893</v>
      </c>
    </row>
    <row r="43" spans="1:11" ht="13.5" x14ac:dyDescent="0.25">
      <c r="A43" s="3" t="s">
        <v>34</v>
      </c>
      <c r="B43" s="2" t="s">
        <v>19</v>
      </c>
      <c r="C43" s="22">
        <v>762606</v>
      </c>
      <c r="D43" s="22"/>
      <c r="E43" s="23">
        <v>159072</v>
      </c>
      <c r="F43" s="24">
        <v>1</v>
      </c>
      <c r="G43" s="22">
        <v>10700001</v>
      </c>
      <c r="H43" s="25">
        <v>10700001</v>
      </c>
      <c r="I43" s="26">
        <v>1152000</v>
      </c>
      <c r="J43" s="22">
        <v>1204992</v>
      </c>
      <c r="K43" s="23">
        <v>1260430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17135427</v>
      </c>
      <c r="D46" s="22">
        <v>5712840</v>
      </c>
      <c r="E46" s="23">
        <v>4473237</v>
      </c>
      <c r="F46" s="24">
        <v>8015018</v>
      </c>
      <c r="G46" s="22">
        <v>11507733</v>
      </c>
      <c r="H46" s="25">
        <v>11507733</v>
      </c>
      <c r="I46" s="26">
        <v>11154000</v>
      </c>
      <c r="J46" s="22">
        <v>11707878</v>
      </c>
      <c r="K46" s="23">
        <v>12246463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471780595</v>
      </c>
      <c r="D48" s="49">
        <f t="shared" si="9"/>
        <v>468970379</v>
      </c>
      <c r="E48" s="50">
        <f t="shared" si="9"/>
        <v>594270042</v>
      </c>
      <c r="F48" s="51">
        <f t="shared" si="9"/>
        <v>523869680</v>
      </c>
      <c r="G48" s="49">
        <f t="shared" si="9"/>
        <v>750675003</v>
      </c>
      <c r="H48" s="52">
        <f t="shared" si="9"/>
        <v>750675003</v>
      </c>
      <c r="I48" s="53">
        <f t="shared" si="9"/>
        <v>718903432</v>
      </c>
      <c r="J48" s="49">
        <f t="shared" si="9"/>
        <v>747480917</v>
      </c>
      <c r="K48" s="50">
        <f t="shared" si="9"/>
        <v>783342299</v>
      </c>
    </row>
    <row r="49" spans="1:11" ht="13.5" x14ac:dyDescent="0.25">
      <c r="A49" s="9" t="s">
        <v>85</v>
      </c>
      <c r="B49" s="10"/>
      <c r="C49" s="54">
        <f>+C25-C48</f>
        <v>68567086</v>
      </c>
      <c r="D49" s="54">
        <f t="shared" ref="D49:K49" si="10">+D25-D48</f>
        <v>25702952</v>
      </c>
      <c r="E49" s="55">
        <f t="shared" si="10"/>
        <v>-59872455</v>
      </c>
      <c r="F49" s="56">
        <f t="shared" si="10"/>
        <v>34419303</v>
      </c>
      <c r="G49" s="54">
        <f t="shared" si="10"/>
        <v>-161859090</v>
      </c>
      <c r="H49" s="57">
        <f t="shared" si="10"/>
        <v>-161859090</v>
      </c>
      <c r="I49" s="58">
        <f t="shared" si="10"/>
        <v>-128787301</v>
      </c>
      <c r="J49" s="54">
        <f t="shared" si="10"/>
        <v>-131646188</v>
      </c>
      <c r="K49" s="55">
        <f t="shared" si="10"/>
        <v>-139179093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96049112</v>
      </c>
      <c r="D5" s="17">
        <f t="shared" ref="D5:K5" si="0">SUM(D6:D8)</f>
        <v>64964742</v>
      </c>
      <c r="E5" s="18">
        <f t="shared" si="0"/>
        <v>98447375</v>
      </c>
      <c r="F5" s="19">
        <f t="shared" si="0"/>
        <v>112657723</v>
      </c>
      <c r="G5" s="17">
        <f t="shared" si="0"/>
        <v>112657724</v>
      </c>
      <c r="H5" s="20">
        <f t="shared" si="0"/>
        <v>112657724</v>
      </c>
      <c r="I5" s="21">
        <f t="shared" si="0"/>
        <v>134152194</v>
      </c>
      <c r="J5" s="17">
        <f t="shared" si="0"/>
        <v>127210895</v>
      </c>
      <c r="K5" s="20">
        <f t="shared" si="0"/>
        <v>133141615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>
        <v>230000</v>
      </c>
      <c r="J6" s="22">
        <v>230000</v>
      </c>
      <c r="K6" s="23">
        <v>230000</v>
      </c>
    </row>
    <row r="7" spans="1:11" ht="13.5" x14ac:dyDescent="0.25">
      <c r="A7" s="3" t="s">
        <v>21</v>
      </c>
      <c r="B7" s="2" t="s">
        <v>19</v>
      </c>
      <c r="C7" s="27">
        <v>96049112</v>
      </c>
      <c r="D7" s="27">
        <v>64964742</v>
      </c>
      <c r="E7" s="28">
        <v>98447375</v>
      </c>
      <c r="F7" s="29">
        <v>112657723</v>
      </c>
      <c r="G7" s="27">
        <v>112657724</v>
      </c>
      <c r="H7" s="30">
        <v>112657724</v>
      </c>
      <c r="I7" s="31">
        <v>133922194</v>
      </c>
      <c r="J7" s="27">
        <v>126980895</v>
      </c>
      <c r="K7" s="28">
        <v>132911615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787294</v>
      </c>
      <c r="D9" s="17">
        <f t="shared" ref="D9:K9" si="1">SUM(D10:D14)</f>
        <v>38194933</v>
      </c>
      <c r="E9" s="32">
        <f t="shared" si="1"/>
        <v>1785054</v>
      </c>
      <c r="F9" s="33">
        <f t="shared" si="1"/>
        <v>1811246</v>
      </c>
      <c r="G9" s="17">
        <f t="shared" si="1"/>
        <v>1811246</v>
      </c>
      <c r="H9" s="34">
        <f t="shared" si="1"/>
        <v>1811246</v>
      </c>
      <c r="I9" s="19">
        <f t="shared" si="1"/>
        <v>2206284</v>
      </c>
      <c r="J9" s="17">
        <f t="shared" si="1"/>
        <v>2272950</v>
      </c>
      <c r="K9" s="32">
        <f t="shared" si="1"/>
        <v>2368684</v>
      </c>
    </row>
    <row r="10" spans="1:11" ht="13.5" x14ac:dyDescent="0.25">
      <c r="A10" s="3" t="s">
        <v>24</v>
      </c>
      <c r="B10" s="2" t="s">
        <v>19</v>
      </c>
      <c r="C10" s="22">
        <v>588419</v>
      </c>
      <c r="D10" s="22">
        <v>37532971</v>
      </c>
      <c r="E10" s="23">
        <v>513886</v>
      </c>
      <c r="F10" s="24">
        <v>947786</v>
      </c>
      <c r="G10" s="22">
        <v>947786</v>
      </c>
      <c r="H10" s="25">
        <v>947786</v>
      </c>
      <c r="I10" s="26">
        <v>974137</v>
      </c>
      <c r="J10" s="22">
        <v>984125</v>
      </c>
      <c r="K10" s="23">
        <v>1020572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198875</v>
      </c>
      <c r="D12" s="22">
        <v>656275</v>
      </c>
      <c r="E12" s="23">
        <v>991957</v>
      </c>
      <c r="F12" s="24">
        <v>863460</v>
      </c>
      <c r="G12" s="22">
        <v>863460</v>
      </c>
      <c r="H12" s="25">
        <v>863460</v>
      </c>
      <c r="I12" s="26">
        <v>1225981</v>
      </c>
      <c r="J12" s="22">
        <v>1282375</v>
      </c>
      <c r="K12" s="23">
        <v>1341365</v>
      </c>
    </row>
    <row r="13" spans="1:11" ht="13.5" x14ac:dyDescent="0.25">
      <c r="A13" s="3" t="s">
        <v>27</v>
      </c>
      <c r="B13" s="2" t="s">
        <v>19</v>
      </c>
      <c r="C13" s="22"/>
      <c r="D13" s="22">
        <v>5687</v>
      </c>
      <c r="E13" s="23">
        <v>279211</v>
      </c>
      <c r="F13" s="24"/>
      <c r="G13" s="22"/>
      <c r="H13" s="25"/>
      <c r="I13" s="26">
        <v>6166</v>
      </c>
      <c r="J13" s="22">
        <v>6450</v>
      </c>
      <c r="K13" s="23">
        <v>6747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16165572</v>
      </c>
      <c r="D15" s="17">
        <f t="shared" ref="D15:K15" si="2">SUM(D16:D18)</f>
        <v>24967219</v>
      </c>
      <c r="E15" s="32">
        <f t="shared" si="2"/>
        <v>33913902</v>
      </c>
      <c r="F15" s="33">
        <f t="shared" si="2"/>
        <v>109873390</v>
      </c>
      <c r="G15" s="17">
        <f t="shared" si="2"/>
        <v>114180534</v>
      </c>
      <c r="H15" s="34">
        <f t="shared" si="2"/>
        <v>114180534</v>
      </c>
      <c r="I15" s="19">
        <f t="shared" si="2"/>
        <v>36645190</v>
      </c>
      <c r="J15" s="17">
        <f t="shared" si="2"/>
        <v>38330869</v>
      </c>
      <c r="K15" s="32">
        <f t="shared" si="2"/>
        <v>40094088</v>
      </c>
    </row>
    <row r="16" spans="1:11" ht="13.5" x14ac:dyDescent="0.25">
      <c r="A16" s="3" t="s">
        <v>30</v>
      </c>
      <c r="B16" s="2" t="s">
        <v>19</v>
      </c>
      <c r="C16" s="22">
        <v>462413</v>
      </c>
      <c r="D16" s="22">
        <v>476746</v>
      </c>
      <c r="E16" s="23">
        <v>481421</v>
      </c>
      <c r="F16" s="24">
        <v>663390</v>
      </c>
      <c r="G16" s="22">
        <v>3706390</v>
      </c>
      <c r="H16" s="25">
        <v>3706390</v>
      </c>
      <c r="I16" s="26">
        <v>502185</v>
      </c>
      <c r="J16" s="22">
        <v>525286</v>
      </c>
      <c r="K16" s="23">
        <v>549448</v>
      </c>
    </row>
    <row r="17" spans="1:11" ht="13.5" x14ac:dyDescent="0.25">
      <c r="A17" s="3" t="s">
        <v>31</v>
      </c>
      <c r="B17" s="2" t="s">
        <v>19</v>
      </c>
      <c r="C17" s="22">
        <v>15703159</v>
      </c>
      <c r="D17" s="22">
        <v>24490473</v>
      </c>
      <c r="E17" s="23">
        <v>33432481</v>
      </c>
      <c r="F17" s="24">
        <v>109210000</v>
      </c>
      <c r="G17" s="22">
        <v>110474144</v>
      </c>
      <c r="H17" s="25">
        <v>110474144</v>
      </c>
      <c r="I17" s="26">
        <v>36143005</v>
      </c>
      <c r="J17" s="22">
        <v>37805583</v>
      </c>
      <c r="K17" s="23">
        <v>39544640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25656500</v>
      </c>
      <c r="D19" s="17">
        <f t="shared" ref="D19:K19" si="3">SUM(D20:D23)</f>
        <v>21110764</v>
      </c>
      <c r="E19" s="32">
        <f t="shared" si="3"/>
        <v>19615745</v>
      </c>
      <c r="F19" s="33">
        <f t="shared" si="3"/>
        <v>27976565</v>
      </c>
      <c r="G19" s="17">
        <f t="shared" si="3"/>
        <v>27510574</v>
      </c>
      <c r="H19" s="34">
        <f t="shared" si="3"/>
        <v>27510574</v>
      </c>
      <c r="I19" s="19">
        <f t="shared" si="3"/>
        <v>20572734</v>
      </c>
      <c r="J19" s="17">
        <f t="shared" si="3"/>
        <v>28779113</v>
      </c>
      <c r="K19" s="32">
        <f t="shared" si="3"/>
        <v>29066993</v>
      </c>
    </row>
    <row r="20" spans="1:11" ht="13.5" x14ac:dyDescent="0.25">
      <c r="A20" s="3" t="s">
        <v>34</v>
      </c>
      <c r="B20" s="2" t="s">
        <v>19</v>
      </c>
      <c r="C20" s="22">
        <v>11367156</v>
      </c>
      <c r="D20" s="22">
        <v>9786760</v>
      </c>
      <c r="E20" s="23">
        <v>10700893</v>
      </c>
      <c r="F20" s="24">
        <v>18295701</v>
      </c>
      <c r="G20" s="22">
        <v>17829710</v>
      </c>
      <c r="H20" s="25">
        <v>17829710</v>
      </c>
      <c r="I20" s="26">
        <v>10217115</v>
      </c>
      <c r="J20" s="22">
        <v>17947135</v>
      </c>
      <c r="K20" s="23">
        <v>17736744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>
        <v>-1</v>
      </c>
      <c r="J22" s="27">
        <v>-1</v>
      </c>
      <c r="K22" s="28">
        <v>-1</v>
      </c>
    </row>
    <row r="23" spans="1:11" ht="13.5" x14ac:dyDescent="0.25">
      <c r="A23" s="3" t="s">
        <v>37</v>
      </c>
      <c r="B23" s="2" t="s">
        <v>19</v>
      </c>
      <c r="C23" s="22">
        <v>14289344</v>
      </c>
      <c r="D23" s="22">
        <v>11324004</v>
      </c>
      <c r="E23" s="23">
        <v>8914852</v>
      </c>
      <c r="F23" s="24">
        <v>9680864</v>
      </c>
      <c r="G23" s="22">
        <v>9680864</v>
      </c>
      <c r="H23" s="25">
        <v>9680864</v>
      </c>
      <c r="I23" s="26">
        <v>10355620</v>
      </c>
      <c r="J23" s="22">
        <v>10831979</v>
      </c>
      <c r="K23" s="23">
        <v>11330250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138658478</v>
      </c>
      <c r="D25" s="49">
        <f t="shared" ref="D25:K25" si="4">+D5+D9+D15+D19+D24</f>
        <v>149237658</v>
      </c>
      <c r="E25" s="50">
        <f t="shared" si="4"/>
        <v>153762076</v>
      </c>
      <c r="F25" s="51">
        <f t="shared" si="4"/>
        <v>252318924</v>
      </c>
      <c r="G25" s="49">
        <f t="shared" si="4"/>
        <v>256160078</v>
      </c>
      <c r="H25" s="52">
        <f t="shared" si="4"/>
        <v>256160078</v>
      </c>
      <c r="I25" s="53">
        <f t="shared" si="4"/>
        <v>193576402</v>
      </c>
      <c r="J25" s="49">
        <f t="shared" si="4"/>
        <v>196593827</v>
      </c>
      <c r="K25" s="50">
        <f t="shared" si="4"/>
        <v>204671380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87262958</v>
      </c>
      <c r="D28" s="17">
        <f t="shared" si="5"/>
        <v>98765911</v>
      </c>
      <c r="E28" s="18">
        <f t="shared" si="5"/>
        <v>59060388</v>
      </c>
      <c r="F28" s="19">
        <f t="shared" si="5"/>
        <v>56288347</v>
      </c>
      <c r="G28" s="17">
        <f t="shared" si="5"/>
        <v>56298347</v>
      </c>
      <c r="H28" s="20">
        <f t="shared" si="5"/>
        <v>56298347</v>
      </c>
      <c r="I28" s="21">
        <f t="shared" si="5"/>
        <v>51253728</v>
      </c>
      <c r="J28" s="17">
        <f t="shared" si="5"/>
        <v>53552959</v>
      </c>
      <c r="K28" s="20">
        <f t="shared" si="5"/>
        <v>55978872</v>
      </c>
    </row>
    <row r="29" spans="1:11" ht="13.5" x14ac:dyDescent="0.25">
      <c r="A29" s="3" t="s">
        <v>20</v>
      </c>
      <c r="B29" s="2" t="s">
        <v>19</v>
      </c>
      <c r="C29" s="22">
        <v>9533445</v>
      </c>
      <c r="D29" s="22">
        <v>5632007</v>
      </c>
      <c r="E29" s="23">
        <v>5442714</v>
      </c>
      <c r="F29" s="24">
        <v>5576360</v>
      </c>
      <c r="G29" s="22">
        <v>5576360</v>
      </c>
      <c r="H29" s="25">
        <v>5576360</v>
      </c>
      <c r="I29" s="26">
        <v>6213072</v>
      </c>
      <c r="J29" s="22">
        <v>6478493</v>
      </c>
      <c r="K29" s="23">
        <v>6756126</v>
      </c>
    </row>
    <row r="30" spans="1:11" ht="13.5" x14ac:dyDescent="0.25">
      <c r="A30" s="3" t="s">
        <v>21</v>
      </c>
      <c r="B30" s="2" t="s">
        <v>19</v>
      </c>
      <c r="C30" s="27">
        <v>77729513</v>
      </c>
      <c r="D30" s="27">
        <v>93133904</v>
      </c>
      <c r="E30" s="28">
        <v>53617674</v>
      </c>
      <c r="F30" s="29">
        <v>50711987</v>
      </c>
      <c r="G30" s="27">
        <v>50721987</v>
      </c>
      <c r="H30" s="30">
        <v>50721987</v>
      </c>
      <c r="I30" s="31">
        <v>45040656</v>
      </c>
      <c r="J30" s="27">
        <v>47074466</v>
      </c>
      <c r="K30" s="28">
        <v>49222746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-640752</v>
      </c>
      <c r="D32" s="17">
        <f t="shared" si="6"/>
        <v>5261931</v>
      </c>
      <c r="E32" s="32">
        <f t="shared" si="6"/>
        <v>6219784</v>
      </c>
      <c r="F32" s="33">
        <f t="shared" si="6"/>
        <v>3576765</v>
      </c>
      <c r="G32" s="17">
        <f t="shared" si="6"/>
        <v>3576767</v>
      </c>
      <c r="H32" s="34">
        <f t="shared" si="6"/>
        <v>3576767</v>
      </c>
      <c r="I32" s="19">
        <f t="shared" si="6"/>
        <v>7933238</v>
      </c>
      <c r="J32" s="17">
        <f t="shared" si="6"/>
        <v>8239047</v>
      </c>
      <c r="K32" s="32">
        <f t="shared" si="6"/>
        <v>8584923</v>
      </c>
    </row>
    <row r="33" spans="1:11" ht="13.5" x14ac:dyDescent="0.25">
      <c r="A33" s="3" t="s">
        <v>24</v>
      </c>
      <c r="B33" s="2" t="s">
        <v>19</v>
      </c>
      <c r="C33" s="22">
        <v>18645374</v>
      </c>
      <c r="D33" s="22">
        <v>4462063</v>
      </c>
      <c r="E33" s="23">
        <v>4055275</v>
      </c>
      <c r="F33" s="24">
        <v>450000</v>
      </c>
      <c r="G33" s="22">
        <v>450000</v>
      </c>
      <c r="H33" s="25">
        <v>450000</v>
      </c>
      <c r="I33" s="26">
        <v>1295228</v>
      </c>
      <c r="J33" s="22">
        <v>1295688</v>
      </c>
      <c r="K33" s="23">
        <v>1322170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-19286126</v>
      </c>
      <c r="D35" s="22">
        <v>799868</v>
      </c>
      <c r="E35" s="23">
        <v>2164509</v>
      </c>
      <c r="F35" s="24">
        <v>3126765</v>
      </c>
      <c r="G35" s="22">
        <v>3126767</v>
      </c>
      <c r="H35" s="25">
        <v>3126767</v>
      </c>
      <c r="I35" s="26">
        <v>6638009</v>
      </c>
      <c r="J35" s="22">
        <v>6943358</v>
      </c>
      <c r="K35" s="23">
        <v>7262752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>
        <v>1</v>
      </c>
      <c r="J36" s="22">
        <v>1</v>
      </c>
      <c r="K36" s="23">
        <v>1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18569603</v>
      </c>
      <c r="D38" s="17">
        <f t="shared" si="7"/>
        <v>19361926</v>
      </c>
      <c r="E38" s="32">
        <f t="shared" si="7"/>
        <v>18308175</v>
      </c>
      <c r="F38" s="33">
        <f t="shared" si="7"/>
        <v>26324945</v>
      </c>
      <c r="G38" s="17">
        <f t="shared" si="7"/>
        <v>26324948</v>
      </c>
      <c r="H38" s="34">
        <f t="shared" si="7"/>
        <v>26324948</v>
      </c>
      <c r="I38" s="19">
        <f t="shared" si="7"/>
        <v>36441692</v>
      </c>
      <c r="J38" s="17">
        <f t="shared" si="7"/>
        <v>37967982</v>
      </c>
      <c r="K38" s="32">
        <f t="shared" si="7"/>
        <v>39580325</v>
      </c>
    </row>
    <row r="39" spans="1:11" ht="13.5" x14ac:dyDescent="0.25">
      <c r="A39" s="3" t="s">
        <v>30</v>
      </c>
      <c r="B39" s="2" t="s">
        <v>19</v>
      </c>
      <c r="C39" s="22">
        <v>11529256</v>
      </c>
      <c r="D39" s="22">
        <v>12832730</v>
      </c>
      <c r="E39" s="23">
        <v>11256685</v>
      </c>
      <c r="F39" s="24">
        <v>15992201</v>
      </c>
      <c r="G39" s="22">
        <v>15992204</v>
      </c>
      <c r="H39" s="25">
        <v>15992204</v>
      </c>
      <c r="I39" s="26">
        <v>18064778</v>
      </c>
      <c r="J39" s="22">
        <v>18827518</v>
      </c>
      <c r="K39" s="23">
        <v>19625333</v>
      </c>
    </row>
    <row r="40" spans="1:11" ht="13.5" x14ac:dyDescent="0.25">
      <c r="A40" s="3" t="s">
        <v>31</v>
      </c>
      <c r="B40" s="2" t="s">
        <v>19</v>
      </c>
      <c r="C40" s="22">
        <v>7040347</v>
      </c>
      <c r="D40" s="22">
        <v>6529196</v>
      </c>
      <c r="E40" s="23">
        <v>7051490</v>
      </c>
      <c r="F40" s="24">
        <v>10332744</v>
      </c>
      <c r="G40" s="22">
        <v>10332744</v>
      </c>
      <c r="H40" s="25">
        <v>10332744</v>
      </c>
      <c r="I40" s="26">
        <v>18376914</v>
      </c>
      <c r="J40" s="22">
        <v>19140464</v>
      </c>
      <c r="K40" s="23">
        <v>19954992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25021278</v>
      </c>
      <c r="D42" s="17">
        <f t="shared" si="8"/>
        <v>-1384246</v>
      </c>
      <c r="E42" s="32">
        <f t="shared" si="8"/>
        <v>27315095</v>
      </c>
      <c r="F42" s="33">
        <f t="shared" si="8"/>
        <v>34063331</v>
      </c>
      <c r="G42" s="17">
        <f t="shared" si="8"/>
        <v>34063331</v>
      </c>
      <c r="H42" s="34">
        <f t="shared" si="8"/>
        <v>34063331</v>
      </c>
      <c r="I42" s="19">
        <f t="shared" si="8"/>
        <v>30050924</v>
      </c>
      <c r="J42" s="17">
        <f t="shared" si="8"/>
        <v>31433265</v>
      </c>
      <c r="K42" s="32">
        <f t="shared" si="8"/>
        <v>32879196</v>
      </c>
    </row>
    <row r="43" spans="1:11" ht="13.5" x14ac:dyDescent="0.25">
      <c r="A43" s="3" t="s">
        <v>34</v>
      </c>
      <c r="B43" s="2" t="s">
        <v>19</v>
      </c>
      <c r="C43" s="22">
        <v>12515356</v>
      </c>
      <c r="D43" s="22">
        <v>-15251841</v>
      </c>
      <c r="E43" s="23">
        <v>16219016</v>
      </c>
      <c r="F43" s="24">
        <v>17510108</v>
      </c>
      <c r="G43" s="22">
        <v>17510108</v>
      </c>
      <c r="H43" s="25">
        <v>17510108</v>
      </c>
      <c r="I43" s="26">
        <v>16916369</v>
      </c>
      <c r="J43" s="22">
        <v>17694521</v>
      </c>
      <c r="K43" s="23">
        <v>18508469</v>
      </c>
    </row>
    <row r="44" spans="1:11" ht="13.5" x14ac:dyDescent="0.25">
      <c r="A44" s="3" t="s">
        <v>35</v>
      </c>
      <c r="B44" s="2" t="s">
        <v>19</v>
      </c>
      <c r="C44" s="22">
        <v>540</v>
      </c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12505382</v>
      </c>
      <c r="D46" s="22">
        <v>13867595</v>
      </c>
      <c r="E46" s="23">
        <v>11096079</v>
      </c>
      <c r="F46" s="24">
        <v>16553223</v>
      </c>
      <c r="G46" s="22">
        <v>16553223</v>
      </c>
      <c r="H46" s="25">
        <v>16553223</v>
      </c>
      <c r="I46" s="26">
        <v>13134555</v>
      </c>
      <c r="J46" s="22">
        <v>13738744</v>
      </c>
      <c r="K46" s="23">
        <v>14370727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130213087</v>
      </c>
      <c r="D48" s="49">
        <f t="shared" si="9"/>
        <v>122005522</v>
      </c>
      <c r="E48" s="50">
        <f t="shared" si="9"/>
        <v>110903442</v>
      </c>
      <c r="F48" s="51">
        <f t="shared" si="9"/>
        <v>120253388</v>
      </c>
      <c r="G48" s="49">
        <f t="shared" si="9"/>
        <v>120263393</v>
      </c>
      <c r="H48" s="52">
        <f t="shared" si="9"/>
        <v>120263393</v>
      </c>
      <c r="I48" s="53">
        <f t="shared" si="9"/>
        <v>125679582</v>
      </c>
      <c r="J48" s="49">
        <f t="shared" si="9"/>
        <v>131193253</v>
      </c>
      <c r="K48" s="50">
        <f t="shared" si="9"/>
        <v>137023316</v>
      </c>
    </row>
    <row r="49" spans="1:11" ht="13.5" x14ac:dyDescent="0.25">
      <c r="A49" s="9" t="s">
        <v>85</v>
      </c>
      <c r="B49" s="10"/>
      <c r="C49" s="54">
        <f>+C25-C48</f>
        <v>8445391</v>
      </c>
      <c r="D49" s="54">
        <f t="shared" ref="D49:K49" si="10">+D25-D48</f>
        <v>27232136</v>
      </c>
      <c r="E49" s="55">
        <f t="shared" si="10"/>
        <v>42858634</v>
      </c>
      <c r="F49" s="56">
        <f t="shared" si="10"/>
        <v>132065536</v>
      </c>
      <c r="G49" s="54">
        <f t="shared" si="10"/>
        <v>135896685</v>
      </c>
      <c r="H49" s="57">
        <f t="shared" si="10"/>
        <v>135896685</v>
      </c>
      <c r="I49" s="58">
        <f t="shared" si="10"/>
        <v>67896820</v>
      </c>
      <c r="J49" s="54">
        <f t="shared" si="10"/>
        <v>65400574</v>
      </c>
      <c r="K49" s="55">
        <f t="shared" si="10"/>
        <v>67648064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169998410</v>
      </c>
      <c r="D5" s="17">
        <f t="shared" ref="D5:K5" si="0">SUM(D6:D8)</f>
        <v>148600694</v>
      </c>
      <c r="E5" s="18">
        <f t="shared" si="0"/>
        <v>165287134</v>
      </c>
      <c r="F5" s="19">
        <f t="shared" si="0"/>
        <v>167607097</v>
      </c>
      <c r="G5" s="17">
        <f t="shared" si="0"/>
        <v>171079394</v>
      </c>
      <c r="H5" s="20">
        <f t="shared" si="0"/>
        <v>171079394</v>
      </c>
      <c r="I5" s="21">
        <f t="shared" si="0"/>
        <v>180406946</v>
      </c>
      <c r="J5" s="17">
        <f t="shared" si="0"/>
        <v>182135053</v>
      </c>
      <c r="K5" s="20">
        <f t="shared" si="0"/>
        <v>180603074</v>
      </c>
    </row>
    <row r="6" spans="1:11" ht="13.5" x14ac:dyDescent="0.25">
      <c r="A6" s="3" t="s">
        <v>20</v>
      </c>
      <c r="B6" s="2" t="s">
        <v>19</v>
      </c>
      <c r="C6" s="22">
        <v>138355225</v>
      </c>
      <c r="D6" s="22">
        <v>115360204</v>
      </c>
      <c r="E6" s="23">
        <v>125745964</v>
      </c>
      <c r="F6" s="24">
        <v>144271513</v>
      </c>
      <c r="G6" s="22">
        <v>142656699</v>
      </c>
      <c r="H6" s="25">
        <v>142656699</v>
      </c>
      <c r="I6" s="26">
        <v>150127742</v>
      </c>
      <c r="J6" s="22">
        <v>149204639</v>
      </c>
      <c r="K6" s="23">
        <v>144516880</v>
      </c>
    </row>
    <row r="7" spans="1:11" ht="13.5" x14ac:dyDescent="0.25">
      <c r="A7" s="3" t="s">
        <v>21</v>
      </c>
      <c r="B7" s="2" t="s">
        <v>19</v>
      </c>
      <c r="C7" s="27">
        <v>31643185</v>
      </c>
      <c r="D7" s="27">
        <v>33240490</v>
      </c>
      <c r="E7" s="28">
        <v>39541170</v>
      </c>
      <c r="F7" s="29">
        <v>23335584</v>
      </c>
      <c r="G7" s="27">
        <v>28422695</v>
      </c>
      <c r="H7" s="30">
        <v>28422695</v>
      </c>
      <c r="I7" s="31">
        <v>30279204</v>
      </c>
      <c r="J7" s="27">
        <v>32930414</v>
      </c>
      <c r="K7" s="28">
        <v>36086194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2382924</v>
      </c>
      <c r="D9" s="17">
        <f t="shared" ref="D9:K9" si="1">SUM(D10:D14)</f>
        <v>7060988</v>
      </c>
      <c r="E9" s="32">
        <f t="shared" si="1"/>
        <v>7467586</v>
      </c>
      <c r="F9" s="33">
        <f t="shared" si="1"/>
        <v>6433852</v>
      </c>
      <c r="G9" s="17">
        <f t="shared" si="1"/>
        <v>6481490</v>
      </c>
      <c r="H9" s="34">
        <f t="shared" si="1"/>
        <v>6481490</v>
      </c>
      <c r="I9" s="19">
        <f t="shared" si="1"/>
        <v>7450789</v>
      </c>
      <c r="J9" s="17">
        <f t="shared" si="1"/>
        <v>7723071</v>
      </c>
      <c r="K9" s="32">
        <f t="shared" si="1"/>
        <v>8076929</v>
      </c>
    </row>
    <row r="10" spans="1:11" ht="13.5" x14ac:dyDescent="0.25">
      <c r="A10" s="3" t="s">
        <v>24</v>
      </c>
      <c r="B10" s="2" t="s">
        <v>19</v>
      </c>
      <c r="C10" s="22">
        <v>2118319</v>
      </c>
      <c r="D10" s="22">
        <v>2276084</v>
      </c>
      <c r="E10" s="23">
        <v>2578321</v>
      </c>
      <c r="F10" s="24">
        <v>1380063</v>
      </c>
      <c r="G10" s="22">
        <v>1427701</v>
      </c>
      <c r="H10" s="25">
        <v>1427701</v>
      </c>
      <c r="I10" s="26">
        <v>2032023</v>
      </c>
      <c r="J10" s="22">
        <v>2044633</v>
      </c>
      <c r="K10" s="23">
        <v>2057785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250646</v>
      </c>
      <c r="D12" s="22">
        <v>4763859</v>
      </c>
      <c r="E12" s="23">
        <v>4727895</v>
      </c>
      <c r="F12" s="24">
        <v>5001139</v>
      </c>
      <c r="G12" s="22">
        <v>5001139</v>
      </c>
      <c r="H12" s="25">
        <v>5001139</v>
      </c>
      <c r="I12" s="26">
        <v>5301207</v>
      </c>
      <c r="J12" s="22">
        <v>5619280</v>
      </c>
      <c r="K12" s="23">
        <v>5956437</v>
      </c>
    </row>
    <row r="13" spans="1:11" ht="13.5" x14ac:dyDescent="0.25">
      <c r="A13" s="3" t="s">
        <v>27</v>
      </c>
      <c r="B13" s="2" t="s">
        <v>19</v>
      </c>
      <c r="C13" s="22">
        <v>13959</v>
      </c>
      <c r="D13" s="22">
        <v>21045</v>
      </c>
      <c r="E13" s="23">
        <v>161370</v>
      </c>
      <c r="F13" s="24">
        <v>52650</v>
      </c>
      <c r="G13" s="22">
        <v>52650</v>
      </c>
      <c r="H13" s="25">
        <v>52650</v>
      </c>
      <c r="I13" s="26">
        <v>117559</v>
      </c>
      <c r="J13" s="22">
        <v>59158</v>
      </c>
      <c r="K13" s="23">
        <v>62707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52637476</v>
      </c>
      <c r="D15" s="17">
        <f t="shared" ref="D15:K15" si="2">SUM(D16:D18)</f>
        <v>33824679</v>
      </c>
      <c r="E15" s="32">
        <f t="shared" si="2"/>
        <v>37310827</v>
      </c>
      <c r="F15" s="33">
        <f t="shared" si="2"/>
        <v>38716057</v>
      </c>
      <c r="G15" s="17">
        <f t="shared" si="2"/>
        <v>67552232</v>
      </c>
      <c r="H15" s="34">
        <f t="shared" si="2"/>
        <v>67552232</v>
      </c>
      <c r="I15" s="19">
        <f t="shared" si="2"/>
        <v>63279841</v>
      </c>
      <c r="J15" s="17">
        <f t="shared" si="2"/>
        <v>58864656</v>
      </c>
      <c r="K15" s="32">
        <f t="shared" si="2"/>
        <v>42661074</v>
      </c>
    </row>
    <row r="16" spans="1:11" ht="13.5" x14ac:dyDescent="0.25">
      <c r="A16" s="3" t="s">
        <v>30</v>
      </c>
      <c r="B16" s="2" t="s">
        <v>19</v>
      </c>
      <c r="C16" s="22">
        <v>47711564</v>
      </c>
      <c r="D16" s="22">
        <v>29577269</v>
      </c>
      <c r="E16" s="23">
        <v>31758681</v>
      </c>
      <c r="F16" s="24">
        <v>32992848</v>
      </c>
      <c r="G16" s="22">
        <v>61041734</v>
      </c>
      <c r="H16" s="25">
        <v>61041734</v>
      </c>
      <c r="I16" s="26">
        <v>56611318</v>
      </c>
      <c r="J16" s="22">
        <v>53153117</v>
      </c>
      <c r="K16" s="23">
        <v>36689144</v>
      </c>
    </row>
    <row r="17" spans="1:11" ht="13.5" x14ac:dyDescent="0.25">
      <c r="A17" s="3" t="s">
        <v>31</v>
      </c>
      <c r="B17" s="2" t="s">
        <v>19</v>
      </c>
      <c r="C17" s="22">
        <v>4826118</v>
      </c>
      <c r="D17" s="22">
        <v>4156404</v>
      </c>
      <c r="E17" s="23">
        <v>5238685</v>
      </c>
      <c r="F17" s="24">
        <v>5511556</v>
      </c>
      <c r="G17" s="22">
        <v>6182234</v>
      </c>
      <c r="H17" s="25">
        <v>6182234</v>
      </c>
      <c r="I17" s="26">
        <v>6323016</v>
      </c>
      <c r="J17" s="22">
        <v>5348576</v>
      </c>
      <c r="K17" s="23">
        <v>5590859</v>
      </c>
    </row>
    <row r="18" spans="1:11" ht="13.5" x14ac:dyDescent="0.25">
      <c r="A18" s="3" t="s">
        <v>32</v>
      </c>
      <c r="B18" s="2" t="s">
        <v>19</v>
      </c>
      <c r="C18" s="22">
        <v>99794</v>
      </c>
      <c r="D18" s="22">
        <v>91006</v>
      </c>
      <c r="E18" s="23">
        <v>313461</v>
      </c>
      <c r="F18" s="24">
        <v>211653</v>
      </c>
      <c r="G18" s="22">
        <v>328264</v>
      </c>
      <c r="H18" s="25">
        <v>328264</v>
      </c>
      <c r="I18" s="26">
        <v>345507</v>
      </c>
      <c r="J18" s="22">
        <v>362963</v>
      </c>
      <c r="K18" s="23">
        <v>381071</v>
      </c>
    </row>
    <row r="19" spans="1:11" ht="13.5" x14ac:dyDescent="0.25">
      <c r="A19" s="1" t="s">
        <v>33</v>
      </c>
      <c r="B19" s="2" t="s">
        <v>19</v>
      </c>
      <c r="C19" s="17">
        <f>SUM(C20:C23)</f>
        <v>56581325</v>
      </c>
      <c r="D19" s="17">
        <f t="shared" ref="D19:K19" si="3">SUM(D20:D23)</f>
        <v>50066334</v>
      </c>
      <c r="E19" s="32">
        <f t="shared" si="3"/>
        <v>47223379</v>
      </c>
      <c r="F19" s="33">
        <f t="shared" si="3"/>
        <v>59019228</v>
      </c>
      <c r="G19" s="17">
        <f t="shared" si="3"/>
        <v>66934278</v>
      </c>
      <c r="H19" s="34">
        <f t="shared" si="3"/>
        <v>66934278</v>
      </c>
      <c r="I19" s="19">
        <f t="shared" si="3"/>
        <v>74572661</v>
      </c>
      <c r="J19" s="17">
        <f t="shared" si="3"/>
        <v>82145420</v>
      </c>
      <c r="K19" s="32">
        <f t="shared" si="3"/>
        <v>89782144</v>
      </c>
    </row>
    <row r="20" spans="1:11" ht="13.5" x14ac:dyDescent="0.25">
      <c r="A20" s="3" t="s">
        <v>34</v>
      </c>
      <c r="B20" s="2" t="s">
        <v>19</v>
      </c>
      <c r="C20" s="22">
        <v>37467408</v>
      </c>
      <c r="D20" s="22">
        <v>38857440</v>
      </c>
      <c r="E20" s="23">
        <v>35562337</v>
      </c>
      <c r="F20" s="24">
        <v>41673528</v>
      </c>
      <c r="G20" s="22">
        <v>45307048</v>
      </c>
      <c r="H20" s="25">
        <v>45307048</v>
      </c>
      <c r="I20" s="26">
        <v>54325471</v>
      </c>
      <c r="J20" s="22">
        <v>60683399</v>
      </c>
      <c r="K20" s="23">
        <v>67032403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19113917</v>
      </c>
      <c r="D23" s="22">
        <v>11208894</v>
      </c>
      <c r="E23" s="23">
        <v>11661042</v>
      </c>
      <c r="F23" s="24">
        <v>17345700</v>
      </c>
      <c r="G23" s="22">
        <v>21627230</v>
      </c>
      <c r="H23" s="25">
        <v>21627230</v>
      </c>
      <c r="I23" s="26">
        <v>20247190</v>
      </c>
      <c r="J23" s="22">
        <v>21462021</v>
      </c>
      <c r="K23" s="23">
        <v>22749741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281600135</v>
      </c>
      <c r="D25" s="49">
        <f t="shared" ref="D25:K25" si="4">+D5+D9+D15+D19+D24</f>
        <v>239552695</v>
      </c>
      <c r="E25" s="50">
        <f t="shared" si="4"/>
        <v>257288926</v>
      </c>
      <c r="F25" s="51">
        <f t="shared" si="4"/>
        <v>271776234</v>
      </c>
      <c r="G25" s="49">
        <f t="shared" si="4"/>
        <v>312047394</v>
      </c>
      <c r="H25" s="52">
        <f t="shared" si="4"/>
        <v>312047394</v>
      </c>
      <c r="I25" s="53">
        <f t="shared" si="4"/>
        <v>325710237</v>
      </c>
      <c r="J25" s="49">
        <f t="shared" si="4"/>
        <v>330868200</v>
      </c>
      <c r="K25" s="50">
        <f t="shared" si="4"/>
        <v>321123221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138078265</v>
      </c>
      <c r="D28" s="17">
        <f t="shared" si="5"/>
        <v>86633673</v>
      </c>
      <c r="E28" s="18">
        <f t="shared" si="5"/>
        <v>150716953</v>
      </c>
      <c r="F28" s="19">
        <f t="shared" si="5"/>
        <v>140731964</v>
      </c>
      <c r="G28" s="17">
        <f t="shared" si="5"/>
        <v>148090848</v>
      </c>
      <c r="H28" s="20">
        <f t="shared" si="5"/>
        <v>148090848</v>
      </c>
      <c r="I28" s="21">
        <f t="shared" si="5"/>
        <v>132336171</v>
      </c>
      <c r="J28" s="17">
        <f t="shared" si="5"/>
        <v>129838977</v>
      </c>
      <c r="K28" s="20">
        <f t="shared" si="5"/>
        <v>124042828</v>
      </c>
    </row>
    <row r="29" spans="1:11" ht="13.5" x14ac:dyDescent="0.25">
      <c r="A29" s="3" t="s">
        <v>20</v>
      </c>
      <c r="B29" s="2" t="s">
        <v>19</v>
      </c>
      <c r="C29" s="22">
        <v>78181002</v>
      </c>
      <c r="D29" s="22">
        <v>27138161</v>
      </c>
      <c r="E29" s="23">
        <v>85815025</v>
      </c>
      <c r="F29" s="24">
        <v>76544705</v>
      </c>
      <c r="G29" s="22">
        <v>85804782</v>
      </c>
      <c r="H29" s="25">
        <v>85804782</v>
      </c>
      <c r="I29" s="26">
        <v>64978140</v>
      </c>
      <c r="J29" s="22">
        <v>66651361</v>
      </c>
      <c r="K29" s="23">
        <v>66061340</v>
      </c>
    </row>
    <row r="30" spans="1:11" ht="13.5" x14ac:dyDescent="0.25">
      <c r="A30" s="3" t="s">
        <v>21</v>
      </c>
      <c r="B30" s="2" t="s">
        <v>19</v>
      </c>
      <c r="C30" s="27">
        <v>55731341</v>
      </c>
      <c r="D30" s="27">
        <v>56953827</v>
      </c>
      <c r="E30" s="28">
        <v>62662536</v>
      </c>
      <c r="F30" s="29">
        <v>62599320</v>
      </c>
      <c r="G30" s="27">
        <v>60615076</v>
      </c>
      <c r="H30" s="30">
        <v>60615076</v>
      </c>
      <c r="I30" s="31">
        <v>65745777</v>
      </c>
      <c r="J30" s="27">
        <v>61501243</v>
      </c>
      <c r="K30" s="28">
        <v>56219275</v>
      </c>
    </row>
    <row r="31" spans="1:11" ht="13.5" x14ac:dyDescent="0.25">
      <c r="A31" s="3" t="s">
        <v>22</v>
      </c>
      <c r="B31" s="2" t="s">
        <v>19</v>
      </c>
      <c r="C31" s="22">
        <v>4165922</v>
      </c>
      <c r="D31" s="22">
        <v>2541685</v>
      </c>
      <c r="E31" s="23">
        <v>2239392</v>
      </c>
      <c r="F31" s="24">
        <v>1587939</v>
      </c>
      <c r="G31" s="22">
        <v>1670990</v>
      </c>
      <c r="H31" s="25">
        <v>1670990</v>
      </c>
      <c r="I31" s="26">
        <v>1612254</v>
      </c>
      <c r="J31" s="22">
        <v>1686373</v>
      </c>
      <c r="K31" s="23">
        <v>1762213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14776473</v>
      </c>
      <c r="D32" s="17">
        <f t="shared" si="6"/>
        <v>18754419</v>
      </c>
      <c r="E32" s="32">
        <f t="shared" si="6"/>
        <v>14444658</v>
      </c>
      <c r="F32" s="33">
        <f t="shared" si="6"/>
        <v>13945560</v>
      </c>
      <c r="G32" s="17">
        <f t="shared" si="6"/>
        <v>13839686</v>
      </c>
      <c r="H32" s="34">
        <f t="shared" si="6"/>
        <v>13839686</v>
      </c>
      <c r="I32" s="19">
        <f t="shared" si="6"/>
        <v>14661511</v>
      </c>
      <c r="J32" s="17">
        <f t="shared" si="6"/>
        <v>14222228</v>
      </c>
      <c r="K32" s="32">
        <f t="shared" si="6"/>
        <v>14693736</v>
      </c>
    </row>
    <row r="33" spans="1:11" ht="13.5" x14ac:dyDescent="0.25">
      <c r="A33" s="3" t="s">
        <v>24</v>
      </c>
      <c r="B33" s="2" t="s">
        <v>19</v>
      </c>
      <c r="C33" s="22">
        <v>9333752</v>
      </c>
      <c r="D33" s="22">
        <v>13829400</v>
      </c>
      <c r="E33" s="23">
        <v>8812287</v>
      </c>
      <c r="F33" s="24">
        <v>8077262</v>
      </c>
      <c r="G33" s="22">
        <v>7862411</v>
      </c>
      <c r="H33" s="25">
        <v>7862411</v>
      </c>
      <c r="I33" s="26">
        <v>8369216</v>
      </c>
      <c r="J33" s="22">
        <v>7984434</v>
      </c>
      <c r="K33" s="23">
        <v>8194455</v>
      </c>
    </row>
    <row r="34" spans="1:11" ht="13.5" x14ac:dyDescent="0.25">
      <c r="A34" s="3" t="s">
        <v>25</v>
      </c>
      <c r="B34" s="2" t="s">
        <v>19</v>
      </c>
      <c r="C34" s="22">
        <v>2176557</v>
      </c>
      <c r="D34" s="22">
        <v>1994433</v>
      </c>
      <c r="E34" s="23">
        <v>2200529</v>
      </c>
      <c r="F34" s="24">
        <v>2579904</v>
      </c>
      <c r="G34" s="22">
        <v>2244894</v>
      </c>
      <c r="H34" s="25">
        <v>2244894</v>
      </c>
      <c r="I34" s="26">
        <v>2248916</v>
      </c>
      <c r="J34" s="22">
        <v>2351907</v>
      </c>
      <c r="K34" s="23">
        <v>2457294</v>
      </c>
    </row>
    <row r="35" spans="1:11" ht="13.5" x14ac:dyDescent="0.25">
      <c r="A35" s="3" t="s">
        <v>26</v>
      </c>
      <c r="B35" s="2" t="s">
        <v>19</v>
      </c>
      <c r="C35" s="22">
        <v>3264819</v>
      </c>
      <c r="D35" s="22">
        <v>2927275</v>
      </c>
      <c r="E35" s="23">
        <v>3310119</v>
      </c>
      <c r="F35" s="24">
        <v>3288394</v>
      </c>
      <c r="G35" s="22">
        <v>3580381</v>
      </c>
      <c r="H35" s="25">
        <v>3580381</v>
      </c>
      <c r="I35" s="26">
        <v>4043379</v>
      </c>
      <c r="J35" s="22">
        <v>3885887</v>
      </c>
      <c r="K35" s="23">
        <v>4041987</v>
      </c>
    </row>
    <row r="36" spans="1:11" ht="13.5" x14ac:dyDescent="0.25">
      <c r="A36" s="3" t="s">
        <v>27</v>
      </c>
      <c r="B36" s="2" t="s">
        <v>19</v>
      </c>
      <c r="C36" s="22">
        <v>1345</v>
      </c>
      <c r="D36" s="22">
        <v>3311</v>
      </c>
      <c r="E36" s="23">
        <v>121723</v>
      </c>
      <c r="F36" s="24"/>
      <c r="G36" s="22">
        <v>152000</v>
      </c>
      <c r="H36" s="25">
        <v>152000</v>
      </c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65750800</v>
      </c>
      <c r="D38" s="17">
        <f t="shared" si="7"/>
        <v>67783888</v>
      </c>
      <c r="E38" s="32">
        <f t="shared" si="7"/>
        <v>70171186</v>
      </c>
      <c r="F38" s="33">
        <f t="shared" si="7"/>
        <v>80061148</v>
      </c>
      <c r="G38" s="17">
        <f t="shared" si="7"/>
        <v>74581127</v>
      </c>
      <c r="H38" s="34">
        <f t="shared" si="7"/>
        <v>74581127</v>
      </c>
      <c r="I38" s="19">
        <f t="shared" si="7"/>
        <v>73081787</v>
      </c>
      <c r="J38" s="17">
        <f t="shared" si="7"/>
        <v>76034412</v>
      </c>
      <c r="K38" s="32">
        <f t="shared" si="7"/>
        <v>80502392</v>
      </c>
    </row>
    <row r="39" spans="1:11" ht="13.5" x14ac:dyDescent="0.25">
      <c r="A39" s="3" t="s">
        <v>30</v>
      </c>
      <c r="B39" s="2" t="s">
        <v>19</v>
      </c>
      <c r="C39" s="22">
        <v>8530937</v>
      </c>
      <c r="D39" s="22">
        <v>8514925</v>
      </c>
      <c r="E39" s="23">
        <v>9066843</v>
      </c>
      <c r="F39" s="24">
        <v>11024076</v>
      </c>
      <c r="G39" s="22">
        <v>9409552</v>
      </c>
      <c r="H39" s="25">
        <v>9409552</v>
      </c>
      <c r="I39" s="26">
        <v>9777016</v>
      </c>
      <c r="J39" s="22">
        <v>10251452</v>
      </c>
      <c r="K39" s="23">
        <v>10709399</v>
      </c>
    </row>
    <row r="40" spans="1:11" ht="13.5" x14ac:dyDescent="0.25">
      <c r="A40" s="3" t="s">
        <v>31</v>
      </c>
      <c r="B40" s="2" t="s">
        <v>19</v>
      </c>
      <c r="C40" s="22">
        <v>57218747</v>
      </c>
      <c r="D40" s="22">
        <v>59250180</v>
      </c>
      <c r="E40" s="23">
        <v>60969343</v>
      </c>
      <c r="F40" s="24">
        <v>69022072</v>
      </c>
      <c r="G40" s="22">
        <v>64721575</v>
      </c>
      <c r="H40" s="25">
        <v>64721575</v>
      </c>
      <c r="I40" s="26">
        <v>63054771</v>
      </c>
      <c r="J40" s="22">
        <v>65532960</v>
      </c>
      <c r="K40" s="23">
        <v>69542993</v>
      </c>
    </row>
    <row r="41" spans="1:11" ht="13.5" x14ac:dyDescent="0.25">
      <c r="A41" s="3" t="s">
        <v>32</v>
      </c>
      <c r="B41" s="2" t="s">
        <v>19</v>
      </c>
      <c r="C41" s="22">
        <v>1116</v>
      </c>
      <c r="D41" s="22">
        <v>18783</v>
      </c>
      <c r="E41" s="23">
        <v>135000</v>
      </c>
      <c r="F41" s="24">
        <v>15000</v>
      </c>
      <c r="G41" s="22">
        <v>450000</v>
      </c>
      <c r="H41" s="25">
        <v>450000</v>
      </c>
      <c r="I41" s="26">
        <v>250000</v>
      </c>
      <c r="J41" s="22">
        <v>250000</v>
      </c>
      <c r="K41" s="23">
        <v>250000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57359485</v>
      </c>
      <c r="D42" s="17">
        <f t="shared" si="8"/>
        <v>61063560</v>
      </c>
      <c r="E42" s="32">
        <f t="shared" si="8"/>
        <v>62729493</v>
      </c>
      <c r="F42" s="33">
        <f t="shared" si="8"/>
        <v>70799382</v>
      </c>
      <c r="G42" s="17">
        <f t="shared" si="8"/>
        <v>73129229</v>
      </c>
      <c r="H42" s="34">
        <f t="shared" si="8"/>
        <v>73129229</v>
      </c>
      <c r="I42" s="19">
        <f t="shared" si="8"/>
        <v>88497625</v>
      </c>
      <c r="J42" s="17">
        <f t="shared" si="8"/>
        <v>91399732</v>
      </c>
      <c r="K42" s="32">
        <f t="shared" si="8"/>
        <v>94275376</v>
      </c>
    </row>
    <row r="43" spans="1:11" ht="13.5" x14ac:dyDescent="0.25">
      <c r="A43" s="3" t="s">
        <v>34</v>
      </c>
      <c r="B43" s="2" t="s">
        <v>19</v>
      </c>
      <c r="C43" s="22">
        <v>43763934</v>
      </c>
      <c r="D43" s="22">
        <v>47618451</v>
      </c>
      <c r="E43" s="23">
        <v>49496438</v>
      </c>
      <c r="F43" s="24">
        <v>59363795</v>
      </c>
      <c r="G43" s="22">
        <v>59626633</v>
      </c>
      <c r="H43" s="25">
        <v>59626633</v>
      </c>
      <c r="I43" s="26">
        <v>65788421</v>
      </c>
      <c r="J43" s="22">
        <v>68853721</v>
      </c>
      <c r="K43" s="23">
        <v>71679710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13595551</v>
      </c>
      <c r="D46" s="22">
        <v>13445109</v>
      </c>
      <c r="E46" s="23">
        <v>13233055</v>
      </c>
      <c r="F46" s="24">
        <v>11435587</v>
      </c>
      <c r="G46" s="22">
        <v>13502596</v>
      </c>
      <c r="H46" s="25">
        <v>13502596</v>
      </c>
      <c r="I46" s="26">
        <v>22709204</v>
      </c>
      <c r="J46" s="22">
        <v>22546011</v>
      </c>
      <c r="K46" s="23">
        <v>22595666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275965023</v>
      </c>
      <c r="D48" s="49">
        <f t="shared" si="9"/>
        <v>234235540</v>
      </c>
      <c r="E48" s="50">
        <f t="shared" si="9"/>
        <v>298062290</v>
      </c>
      <c r="F48" s="51">
        <f t="shared" si="9"/>
        <v>305538054</v>
      </c>
      <c r="G48" s="49">
        <f t="shared" si="9"/>
        <v>309640890</v>
      </c>
      <c r="H48" s="52">
        <f t="shared" si="9"/>
        <v>309640890</v>
      </c>
      <c r="I48" s="53">
        <f t="shared" si="9"/>
        <v>308577094</v>
      </c>
      <c r="J48" s="49">
        <f t="shared" si="9"/>
        <v>311495349</v>
      </c>
      <c r="K48" s="50">
        <f t="shared" si="9"/>
        <v>313514332</v>
      </c>
    </row>
    <row r="49" spans="1:11" ht="13.5" x14ac:dyDescent="0.25">
      <c r="A49" s="9" t="s">
        <v>85</v>
      </c>
      <c r="B49" s="10"/>
      <c r="C49" s="54">
        <f>+C25-C48</f>
        <v>5635112</v>
      </c>
      <c r="D49" s="54">
        <f t="shared" ref="D49:K49" si="10">+D25-D48</f>
        <v>5317155</v>
      </c>
      <c r="E49" s="55">
        <f t="shared" si="10"/>
        <v>-40773364</v>
      </c>
      <c r="F49" s="56">
        <f t="shared" si="10"/>
        <v>-33761820</v>
      </c>
      <c r="G49" s="54">
        <f t="shared" si="10"/>
        <v>2406504</v>
      </c>
      <c r="H49" s="57">
        <f t="shared" si="10"/>
        <v>2406504</v>
      </c>
      <c r="I49" s="58">
        <f t="shared" si="10"/>
        <v>17133143</v>
      </c>
      <c r="J49" s="54">
        <f t="shared" si="10"/>
        <v>19372851</v>
      </c>
      <c r="K49" s="55">
        <f t="shared" si="10"/>
        <v>7608889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176930558</v>
      </c>
      <c r="D5" s="17">
        <f t="shared" ref="D5:K5" si="0">SUM(D6:D8)</f>
        <v>147221531</v>
      </c>
      <c r="E5" s="18">
        <f t="shared" si="0"/>
        <v>172959482</v>
      </c>
      <c r="F5" s="19">
        <f t="shared" si="0"/>
        <v>196820067</v>
      </c>
      <c r="G5" s="17">
        <f t="shared" si="0"/>
        <v>198603497</v>
      </c>
      <c r="H5" s="20">
        <f t="shared" si="0"/>
        <v>198603497</v>
      </c>
      <c r="I5" s="21">
        <f t="shared" si="0"/>
        <v>226365933</v>
      </c>
      <c r="J5" s="17">
        <f t="shared" si="0"/>
        <v>228845550</v>
      </c>
      <c r="K5" s="20">
        <f t="shared" si="0"/>
        <v>213475215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176930558</v>
      </c>
      <c r="D7" s="27">
        <v>147221531</v>
      </c>
      <c r="E7" s="28">
        <v>172959482</v>
      </c>
      <c r="F7" s="29">
        <v>196820067</v>
      </c>
      <c r="G7" s="27">
        <v>198603497</v>
      </c>
      <c r="H7" s="30">
        <v>198603497</v>
      </c>
      <c r="I7" s="31">
        <v>226365933</v>
      </c>
      <c r="J7" s="27">
        <v>228845550</v>
      </c>
      <c r="K7" s="28">
        <v>213475215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540795</v>
      </c>
      <c r="D9" s="17">
        <f t="shared" ref="D9:K9" si="1">SUM(D10:D14)</f>
        <v>557950</v>
      </c>
      <c r="E9" s="32">
        <f t="shared" si="1"/>
        <v>507387</v>
      </c>
      <c r="F9" s="33">
        <f t="shared" si="1"/>
        <v>768531</v>
      </c>
      <c r="G9" s="17">
        <f t="shared" si="1"/>
        <v>768531</v>
      </c>
      <c r="H9" s="34">
        <f t="shared" si="1"/>
        <v>768531</v>
      </c>
      <c r="I9" s="19">
        <f t="shared" si="1"/>
        <v>1068688</v>
      </c>
      <c r="J9" s="17">
        <f t="shared" si="1"/>
        <v>1081646</v>
      </c>
      <c r="K9" s="32">
        <f t="shared" si="1"/>
        <v>1122199</v>
      </c>
    </row>
    <row r="10" spans="1:11" ht="13.5" x14ac:dyDescent="0.25">
      <c r="A10" s="3" t="s">
        <v>24</v>
      </c>
      <c r="B10" s="2" t="s">
        <v>19</v>
      </c>
      <c r="C10" s="22">
        <v>540795</v>
      </c>
      <c r="D10" s="22">
        <v>557950</v>
      </c>
      <c r="E10" s="23">
        <v>507387</v>
      </c>
      <c r="F10" s="24">
        <v>758031</v>
      </c>
      <c r="G10" s="22">
        <v>758031</v>
      </c>
      <c r="H10" s="25">
        <v>758031</v>
      </c>
      <c r="I10" s="26">
        <v>1057674</v>
      </c>
      <c r="J10" s="22">
        <v>1070125</v>
      </c>
      <c r="K10" s="23">
        <v>1110148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>
        <v>10500</v>
      </c>
      <c r="G12" s="22">
        <v>10500</v>
      </c>
      <c r="H12" s="25">
        <v>10500</v>
      </c>
      <c r="I12" s="26">
        <v>11014</v>
      </c>
      <c r="J12" s="22">
        <v>11521</v>
      </c>
      <c r="K12" s="23">
        <v>12051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2287296</v>
      </c>
      <c r="D15" s="17">
        <f t="shared" ref="D15:K15" si="2">SUM(D16:D18)</f>
        <v>2734950</v>
      </c>
      <c r="E15" s="32">
        <f t="shared" si="2"/>
        <v>2209056</v>
      </c>
      <c r="F15" s="33">
        <f t="shared" si="2"/>
        <v>3871308</v>
      </c>
      <c r="G15" s="17">
        <f t="shared" si="2"/>
        <v>30401308</v>
      </c>
      <c r="H15" s="34">
        <f t="shared" si="2"/>
        <v>30401308</v>
      </c>
      <c r="I15" s="19">
        <f t="shared" si="2"/>
        <v>4061002</v>
      </c>
      <c r="J15" s="17">
        <f t="shared" si="2"/>
        <v>4247810</v>
      </c>
      <c r="K15" s="32">
        <f t="shared" si="2"/>
        <v>4443207</v>
      </c>
    </row>
    <row r="16" spans="1:11" ht="13.5" x14ac:dyDescent="0.25">
      <c r="A16" s="3" t="s">
        <v>30</v>
      </c>
      <c r="B16" s="2" t="s">
        <v>19</v>
      </c>
      <c r="C16" s="22">
        <v>75496</v>
      </c>
      <c r="D16" s="22">
        <v>119700</v>
      </c>
      <c r="E16" s="23">
        <v>291330</v>
      </c>
      <c r="F16" s="24">
        <v>257703</v>
      </c>
      <c r="G16" s="22">
        <v>257703</v>
      </c>
      <c r="H16" s="25">
        <v>257703</v>
      </c>
      <c r="I16" s="26">
        <v>270331</v>
      </c>
      <c r="J16" s="22">
        <v>282767</v>
      </c>
      <c r="K16" s="23">
        <v>295773</v>
      </c>
    </row>
    <row r="17" spans="1:11" ht="13.5" x14ac:dyDescent="0.25">
      <c r="A17" s="3" t="s">
        <v>31</v>
      </c>
      <c r="B17" s="2" t="s">
        <v>19</v>
      </c>
      <c r="C17" s="22">
        <v>2211800</v>
      </c>
      <c r="D17" s="22">
        <v>2615250</v>
      </c>
      <c r="E17" s="23">
        <v>1917726</v>
      </c>
      <c r="F17" s="24">
        <v>3613605</v>
      </c>
      <c r="G17" s="22">
        <v>30143605</v>
      </c>
      <c r="H17" s="25">
        <v>30143605</v>
      </c>
      <c r="I17" s="26">
        <v>3790671</v>
      </c>
      <c r="J17" s="22">
        <v>3965043</v>
      </c>
      <c r="K17" s="23">
        <v>4147434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1439624</v>
      </c>
      <c r="D19" s="17">
        <f t="shared" ref="D19:K19" si="3">SUM(D20:D23)</f>
        <v>1624053</v>
      </c>
      <c r="E19" s="32">
        <f t="shared" si="3"/>
        <v>1581100</v>
      </c>
      <c r="F19" s="33">
        <f t="shared" si="3"/>
        <v>1646178</v>
      </c>
      <c r="G19" s="17">
        <f t="shared" si="3"/>
        <v>1646178</v>
      </c>
      <c r="H19" s="34">
        <f t="shared" si="3"/>
        <v>1646178</v>
      </c>
      <c r="I19" s="19">
        <f t="shared" si="3"/>
        <v>1726840</v>
      </c>
      <c r="J19" s="17">
        <f t="shared" si="3"/>
        <v>1806275</v>
      </c>
      <c r="K19" s="32">
        <f t="shared" si="3"/>
        <v>1889363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14496</v>
      </c>
      <c r="D22" s="27">
        <v>27351</v>
      </c>
      <c r="E22" s="28">
        <v>26779</v>
      </c>
      <c r="F22" s="29">
        <v>63987</v>
      </c>
      <c r="G22" s="27">
        <v>63987</v>
      </c>
      <c r="H22" s="30">
        <v>63987</v>
      </c>
      <c r="I22" s="31">
        <v>67122</v>
      </c>
      <c r="J22" s="27">
        <v>70210</v>
      </c>
      <c r="K22" s="28">
        <v>73439</v>
      </c>
    </row>
    <row r="23" spans="1:11" ht="13.5" x14ac:dyDescent="0.25">
      <c r="A23" s="3" t="s">
        <v>37</v>
      </c>
      <c r="B23" s="2" t="s">
        <v>19</v>
      </c>
      <c r="C23" s="22">
        <v>1425128</v>
      </c>
      <c r="D23" s="22">
        <v>1596702</v>
      </c>
      <c r="E23" s="23">
        <v>1554321</v>
      </c>
      <c r="F23" s="24">
        <v>1582191</v>
      </c>
      <c r="G23" s="22">
        <v>1582191</v>
      </c>
      <c r="H23" s="25">
        <v>1582191</v>
      </c>
      <c r="I23" s="26">
        <v>1659718</v>
      </c>
      <c r="J23" s="22">
        <v>1736065</v>
      </c>
      <c r="K23" s="23">
        <v>1815924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181198273</v>
      </c>
      <c r="D25" s="49">
        <f t="shared" ref="D25:K25" si="4">+D5+D9+D15+D19+D24</f>
        <v>152138484</v>
      </c>
      <c r="E25" s="50">
        <f t="shared" si="4"/>
        <v>177257025</v>
      </c>
      <c r="F25" s="51">
        <f t="shared" si="4"/>
        <v>203106084</v>
      </c>
      <c r="G25" s="49">
        <f t="shared" si="4"/>
        <v>231419514</v>
      </c>
      <c r="H25" s="52">
        <f t="shared" si="4"/>
        <v>231419514</v>
      </c>
      <c r="I25" s="53">
        <f t="shared" si="4"/>
        <v>233222463</v>
      </c>
      <c r="J25" s="49">
        <f t="shared" si="4"/>
        <v>235981281</v>
      </c>
      <c r="K25" s="50">
        <f t="shared" si="4"/>
        <v>220929984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101163132</v>
      </c>
      <c r="D28" s="17">
        <f t="shared" si="5"/>
        <v>108025174</v>
      </c>
      <c r="E28" s="18">
        <f t="shared" si="5"/>
        <v>107273237</v>
      </c>
      <c r="F28" s="19">
        <f t="shared" si="5"/>
        <v>146429593</v>
      </c>
      <c r="G28" s="17">
        <f t="shared" si="5"/>
        <v>135092679</v>
      </c>
      <c r="H28" s="20">
        <f t="shared" si="5"/>
        <v>135092679</v>
      </c>
      <c r="I28" s="21">
        <f t="shared" si="5"/>
        <v>127097003</v>
      </c>
      <c r="J28" s="17">
        <f t="shared" si="5"/>
        <v>127978341</v>
      </c>
      <c r="K28" s="20">
        <f t="shared" si="5"/>
        <v>136582986</v>
      </c>
    </row>
    <row r="29" spans="1:11" ht="13.5" x14ac:dyDescent="0.25">
      <c r="A29" s="3" t="s">
        <v>20</v>
      </c>
      <c r="B29" s="2" t="s">
        <v>19</v>
      </c>
      <c r="C29" s="22">
        <v>21286748</v>
      </c>
      <c r="D29" s="22">
        <v>24435787</v>
      </c>
      <c r="E29" s="23">
        <v>27527542</v>
      </c>
      <c r="F29" s="24">
        <v>33480510</v>
      </c>
      <c r="G29" s="22">
        <v>37196259</v>
      </c>
      <c r="H29" s="25">
        <v>37196259</v>
      </c>
      <c r="I29" s="26">
        <v>34240076</v>
      </c>
      <c r="J29" s="22">
        <v>33442950</v>
      </c>
      <c r="K29" s="23">
        <v>35688278</v>
      </c>
    </row>
    <row r="30" spans="1:11" ht="13.5" x14ac:dyDescent="0.25">
      <c r="A30" s="3" t="s">
        <v>21</v>
      </c>
      <c r="B30" s="2" t="s">
        <v>19</v>
      </c>
      <c r="C30" s="27">
        <v>78266245</v>
      </c>
      <c r="D30" s="27">
        <v>82444877</v>
      </c>
      <c r="E30" s="28">
        <v>78277031</v>
      </c>
      <c r="F30" s="29">
        <v>110996125</v>
      </c>
      <c r="G30" s="27">
        <v>95614187</v>
      </c>
      <c r="H30" s="30">
        <v>95614187</v>
      </c>
      <c r="I30" s="31">
        <v>90494962</v>
      </c>
      <c r="J30" s="27">
        <v>92638905</v>
      </c>
      <c r="K30" s="28">
        <v>98878534</v>
      </c>
    </row>
    <row r="31" spans="1:11" ht="13.5" x14ac:dyDescent="0.25">
      <c r="A31" s="3" t="s">
        <v>22</v>
      </c>
      <c r="B31" s="2" t="s">
        <v>19</v>
      </c>
      <c r="C31" s="22">
        <v>1610139</v>
      </c>
      <c r="D31" s="22">
        <v>1144510</v>
      </c>
      <c r="E31" s="23">
        <v>1468664</v>
      </c>
      <c r="F31" s="24">
        <v>1952958</v>
      </c>
      <c r="G31" s="22">
        <v>2282233</v>
      </c>
      <c r="H31" s="25">
        <v>2282233</v>
      </c>
      <c r="I31" s="26">
        <v>2361965</v>
      </c>
      <c r="J31" s="22">
        <v>1896486</v>
      </c>
      <c r="K31" s="23">
        <v>2016174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12298271</v>
      </c>
      <c r="D32" s="17">
        <f t="shared" si="6"/>
        <v>12874665</v>
      </c>
      <c r="E32" s="32">
        <f t="shared" si="6"/>
        <v>13849531</v>
      </c>
      <c r="F32" s="33">
        <f t="shared" si="6"/>
        <v>16113693</v>
      </c>
      <c r="G32" s="17">
        <f t="shared" si="6"/>
        <v>16425473</v>
      </c>
      <c r="H32" s="34">
        <f t="shared" si="6"/>
        <v>16425473</v>
      </c>
      <c r="I32" s="19">
        <f t="shared" si="6"/>
        <v>17833671</v>
      </c>
      <c r="J32" s="17">
        <f t="shared" si="6"/>
        <v>17820275</v>
      </c>
      <c r="K32" s="32">
        <f t="shared" si="6"/>
        <v>18726250</v>
      </c>
    </row>
    <row r="33" spans="1:11" ht="13.5" x14ac:dyDescent="0.25">
      <c r="A33" s="3" t="s">
        <v>24</v>
      </c>
      <c r="B33" s="2" t="s">
        <v>19</v>
      </c>
      <c r="C33" s="22">
        <v>1109192</v>
      </c>
      <c r="D33" s="22">
        <v>953495</v>
      </c>
      <c r="E33" s="23">
        <v>1440856</v>
      </c>
      <c r="F33" s="24">
        <v>1706438</v>
      </c>
      <c r="G33" s="22">
        <v>1836438</v>
      </c>
      <c r="H33" s="25">
        <v>1836438</v>
      </c>
      <c r="I33" s="26">
        <v>1303566</v>
      </c>
      <c r="J33" s="22">
        <v>1173066</v>
      </c>
      <c r="K33" s="23">
        <v>1261649</v>
      </c>
    </row>
    <row r="34" spans="1:11" ht="13.5" x14ac:dyDescent="0.25">
      <c r="A34" s="3" t="s">
        <v>25</v>
      </c>
      <c r="B34" s="2" t="s">
        <v>19</v>
      </c>
      <c r="C34" s="22">
        <v>1886027</v>
      </c>
      <c r="D34" s="22">
        <v>1933108</v>
      </c>
      <c r="E34" s="23">
        <v>1736091</v>
      </c>
      <c r="F34" s="24">
        <v>2366174</v>
      </c>
      <c r="G34" s="22">
        <v>2406674</v>
      </c>
      <c r="H34" s="25">
        <v>2406674</v>
      </c>
      <c r="I34" s="26">
        <v>2499674</v>
      </c>
      <c r="J34" s="22">
        <v>2718672</v>
      </c>
      <c r="K34" s="23">
        <v>2910187</v>
      </c>
    </row>
    <row r="35" spans="1:11" ht="13.5" x14ac:dyDescent="0.25">
      <c r="A35" s="3" t="s">
        <v>26</v>
      </c>
      <c r="B35" s="2" t="s">
        <v>19</v>
      </c>
      <c r="C35" s="22">
        <v>8172471</v>
      </c>
      <c r="D35" s="22">
        <v>8890223</v>
      </c>
      <c r="E35" s="23">
        <v>9489030</v>
      </c>
      <c r="F35" s="24">
        <v>10365539</v>
      </c>
      <c r="G35" s="22">
        <v>10498819</v>
      </c>
      <c r="H35" s="25">
        <v>10498819</v>
      </c>
      <c r="I35" s="26">
        <v>11527012</v>
      </c>
      <c r="J35" s="22">
        <v>11782006</v>
      </c>
      <c r="K35" s="23">
        <v>12598300</v>
      </c>
    </row>
    <row r="36" spans="1:11" ht="13.5" x14ac:dyDescent="0.25">
      <c r="A36" s="3" t="s">
        <v>27</v>
      </c>
      <c r="B36" s="2" t="s">
        <v>19</v>
      </c>
      <c r="C36" s="22">
        <v>1130581</v>
      </c>
      <c r="D36" s="22">
        <v>1097839</v>
      </c>
      <c r="E36" s="23">
        <v>1183554</v>
      </c>
      <c r="F36" s="24">
        <v>1675542</v>
      </c>
      <c r="G36" s="22">
        <v>1683542</v>
      </c>
      <c r="H36" s="25">
        <v>1683542</v>
      </c>
      <c r="I36" s="26">
        <v>2503419</v>
      </c>
      <c r="J36" s="22">
        <v>2146531</v>
      </c>
      <c r="K36" s="23">
        <v>1956114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13303073</v>
      </c>
      <c r="D38" s="17">
        <f t="shared" si="7"/>
        <v>13980909</v>
      </c>
      <c r="E38" s="32">
        <f t="shared" si="7"/>
        <v>16772370</v>
      </c>
      <c r="F38" s="33">
        <f t="shared" si="7"/>
        <v>15495680</v>
      </c>
      <c r="G38" s="17">
        <f t="shared" si="7"/>
        <v>43662400</v>
      </c>
      <c r="H38" s="34">
        <f t="shared" si="7"/>
        <v>43662400</v>
      </c>
      <c r="I38" s="19">
        <f t="shared" si="7"/>
        <v>33906336</v>
      </c>
      <c r="J38" s="17">
        <f t="shared" si="7"/>
        <v>34840901</v>
      </c>
      <c r="K38" s="32">
        <f t="shared" si="7"/>
        <v>20624616</v>
      </c>
    </row>
    <row r="39" spans="1:11" ht="13.5" x14ac:dyDescent="0.25">
      <c r="A39" s="3" t="s">
        <v>30</v>
      </c>
      <c r="B39" s="2" t="s">
        <v>19</v>
      </c>
      <c r="C39" s="22">
        <v>6598515</v>
      </c>
      <c r="D39" s="22">
        <v>6986703</v>
      </c>
      <c r="E39" s="23">
        <v>8562883</v>
      </c>
      <c r="F39" s="24">
        <v>6470335</v>
      </c>
      <c r="G39" s="22">
        <v>8520360</v>
      </c>
      <c r="H39" s="25">
        <v>8520360</v>
      </c>
      <c r="I39" s="26">
        <v>9915136</v>
      </c>
      <c r="J39" s="22">
        <v>10349034</v>
      </c>
      <c r="K39" s="23">
        <v>11049881</v>
      </c>
    </row>
    <row r="40" spans="1:11" ht="13.5" x14ac:dyDescent="0.25">
      <c r="A40" s="3" t="s">
        <v>31</v>
      </c>
      <c r="B40" s="2" t="s">
        <v>19</v>
      </c>
      <c r="C40" s="22">
        <v>6704558</v>
      </c>
      <c r="D40" s="22">
        <v>6994206</v>
      </c>
      <c r="E40" s="23">
        <v>8209487</v>
      </c>
      <c r="F40" s="24">
        <v>9025345</v>
      </c>
      <c r="G40" s="22">
        <v>35142040</v>
      </c>
      <c r="H40" s="25">
        <v>35142040</v>
      </c>
      <c r="I40" s="26">
        <v>23991200</v>
      </c>
      <c r="J40" s="22">
        <v>24491867</v>
      </c>
      <c r="K40" s="23">
        <v>9574735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18633407</v>
      </c>
      <c r="D42" s="17">
        <f t="shared" si="8"/>
        <v>17299093</v>
      </c>
      <c r="E42" s="32">
        <f t="shared" si="8"/>
        <v>17278528</v>
      </c>
      <c r="F42" s="33">
        <f t="shared" si="8"/>
        <v>20779254</v>
      </c>
      <c r="G42" s="17">
        <f t="shared" si="8"/>
        <v>20504499</v>
      </c>
      <c r="H42" s="34">
        <f t="shared" si="8"/>
        <v>20504499</v>
      </c>
      <c r="I42" s="19">
        <f t="shared" si="8"/>
        <v>19106693</v>
      </c>
      <c r="J42" s="17">
        <f t="shared" si="8"/>
        <v>20984256</v>
      </c>
      <c r="K42" s="32">
        <f t="shared" si="8"/>
        <v>22110127</v>
      </c>
    </row>
    <row r="43" spans="1:11" ht="13.5" x14ac:dyDescent="0.25">
      <c r="A43" s="3" t="s">
        <v>34</v>
      </c>
      <c r="B43" s="2" t="s">
        <v>19</v>
      </c>
      <c r="C43" s="22">
        <v>6257399</v>
      </c>
      <c r="D43" s="22">
        <v>5858340</v>
      </c>
      <c r="E43" s="23">
        <v>5334116</v>
      </c>
      <c r="F43" s="24">
        <v>7903250</v>
      </c>
      <c r="G43" s="22">
        <v>5408750</v>
      </c>
      <c r="H43" s="25">
        <v>5408750</v>
      </c>
      <c r="I43" s="26">
        <v>5380103</v>
      </c>
      <c r="J43" s="22">
        <v>5825355</v>
      </c>
      <c r="K43" s="23">
        <v>5934017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12376008</v>
      </c>
      <c r="D46" s="22">
        <v>11440753</v>
      </c>
      <c r="E46" s="23">
        <v>11944412</v>
      </c>
      <c r="F46" s="24">
        <v>12876004</v>
      </c>
      <c r="G46" s="22">
        <v>15095749</v>
      </c>
      <c r="H46" s="25">
        <v>15095749</v>
      </c>
      <c r="I46" s="26">
        <v>13726590</v>
      </c>
      <c r="J46" s="22">
        <v>15158901</v>
      </c>
      <c r="K46" s="23">
        <v>16176110</v>
      </c>
    </row>
    <row r="47" spans="1:11" ht="13.5" x14ac:dyDescent="0.25">
      <c r="A47" s="1" t="s">
        <v>38</v>
      </c>
      <c r="B47" s="2" t="s">
        <v>39</v>
      </c>
      <c r="C47" s="17">
        <v>2357126</v>
      </c>
      <c r="D47" s="17">
        <v>1661115</v>
      </c>
      <c r="E47" s="32">
        <v>1826535</v>
      </c>
      <c r="F47" s="33">
        <v>2983095</v>
      </c>
      <c r="G47" s="17">
        <v>2347291</v>
      </c>
      <c r="H47" s="34">
        <v>2347291</v>
      </c>
      <c r="I47" s="19">
        <v>3339149</v>
      </c>
      <c r="J47" s="17">
        <v>2584305</v>
      </c>
      <c r="K47" s="32">
        <v>2754805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147755009</v>
      </c>
      <c r="D48" s="49">
        <f t="shared" si="9"/>
        <v>153840956</v>
      </c>
      <c r="E48" s="50">
        <f t="shared" si="9"/>
        <v>157000201</v>
      </c>
      <c r="F48" s="51">
        <f t="shared" si="9"/>
        <v>201801315</v>
      </c>
      <c r="G48" s="49">
        <f t="shared" si="9"/>
        <v>218032342</v>
      </c>
      <c r="H48" s="52">
        <f t="shared" si="9"/>
        <v>218032342</v>
      </c>
      <c r="I48" s="53">
        <f t="shared" si="9"/>
        <v>201282852</v>
      </c>
      <c r="J48" s="49">
        <f t="shared" si="9"/>
        <v>204208078</v>
      </c>
      <c r="K48" s="50">
        <f t="shared" si="9"/>
        <v>200798784</v>
      </c>
    </row>
    <row r="49" spans="1:11" ht="13.5" x14ac:dyDescent="0.25">
      <c r="A49" s="9" t="s">
        <v>85</v>
      </c>
      <c r="B49" s="10"/>
      <c r="C49" s="54">
        <f>+C25-C48</f>
        <v>33443264</v>
      </c>
      <c r="D49" s="54">
        <f t="shared" ref="D49:K49" si="10">+D25-D48</f>
        <v>-1702472</v>
      </c>
      <c r="E49" s="55">
        <f t="shared" si="10"/>
        <v>20256824</v>
      </c>
      <c r="F49" s="56">
        <f t="shared" si="10"/>
        <v>1304769</v>
      </c>
      <c r="G49" s="54">
        <f t="shared" si="10"/>
        <v>13387172</v>
      </c>
      <c r="H49" s="57">
        <f t="shared" si="10"/>
        <v>13387172</v>
      </c>
      <c r="I49" s="58">
        <f t="shared" si="10"/>
        <v>31939611</v>
      </c>
      <c r="J49" s="54">
        <f t="shared" si="10"/>
        <v>31773203</v>
      </c>
      <c r="K49" s="55">
        <f t="shared" si="10"/>
        <v>20131200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0</v>
      </c>
      <c r="D5" s="17">
        <f t="shared" ref="D5:K5" si="0">SUM(D6:D8)</f>
        <v>267568981</v>
      </c>
      <c r="E5" s="18">
        <f t="shared" si="0"/>
        <v>368495628</v>
      </c>
      <c r="F5" s="19">
        <f t="shared" si="0"/>
        <v>204077126</v>
      </c>
      <c r="G5" s="17">
        <f t="shared" si="0"/>
        <v>212577126</v>
      </c>
      <c r="H5" s="20">
        <f t="shared" si="0"/>
        <v>212577126</v>
      </c>
      <c r="I5" s="21">
        <f t="shared" si="0"/>
        <v>214801501</v>
      </c>
      <c r="J5" s="17">
        <f t="shared" si="0"/>
        <v>222494620</v>
      </c>
      <c r="K5" s="20">
        <f t="shared" si="0"/>
        <v>230692439</v>
      </c>
    </row>
    <row r="6" spans="1:11" ht="13.5" x14ac:dyDescent="0.25">
      <c r="A6" s="3" t="s">
        <v>20</v>
      </c>
      <c r="B6" s="2" t="s">
        <v>19</v>
      </c>
      <c r="C6" s="22"/>
      <c r="D6" s="22">
        <v>142648461</v>
      </c>
      <c r="E6" s="23">
        <v>-6868834</v>
      </c>
      <c r="F6" s="24">
        <v>38481456</v>
      </c>
      <c r="G6" s="22">
        <v>38481456</v>
      </c>
      <c r="H6" s="25">
        <v>38481456</v>
      </c>
      <c r="I6" s="26">
        <v>38481456</v>
      </c>
      <c r="J6" s="22">
        <v>40460797</v>
      </c>
      <c r="K6" s="23">
        <v>42487132</v>
      </c>
    </row>
    <row r="7" spans="1:11" ht="13.5" x14ac:dyDescent="0.25">
      <c r="A7" s="3" t="s">
        <v>21</v>
      </c>
      <c r="B7" s="2" t="s">
        <v>19</v>
      </c>
      <c r="C7" s="27"/>
      <c r="D7" s="27">
        <v>124920520</v>
      </c>
      <c r="E7" s="28">
        <v>375364462</v>
      </c>
      <c r="F7" s="29">
        <v>165260670</v>
      </c>
      <c r="G7" s="27">
        <v>173760670</v>
      </c>
      <c r="H7" s="30">
        <v>173760670</v>
      </c>
      <c r="I7" s="31">
        <v>175985045</v>
      </c>
      <c r="J7" s="27">
        <v>181673823</v>
      </c>
      <c r="K7" s="28">
        <v>187825307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>
        <v>335000</v>
      </c>
      <c r="G8" s="22">
        <v>335000</v>
      </c>
      <c r="H8" s="25">
        <v>335000</v>
      </c>
      <c r="I8" s="26">
        <v>335000</v>
      </c>
      <c r="J8" s="22">
        <v>360000</v>
      </c>
      <c r="K8" s="23">
        <v>380000</v>
      </c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75174570</v>
      </c>
      <c r="E9" s="32">
        <f t="shared" si="1"/>
        <v>80174570</v>
      </c>
      <c r="F9" s="33">
        <f t="shared" si="1"/>
        <v>55560414</v>
      </c>
      <c r="G9" s="17">
        <f t="shared" si="1"/>
        <v>55560414</v>
      </c>
      <c r="H9" s="34">
        <f t="shared" si="1"/>
        <v>55560414</v>
      </c>
      <c r="I9" s="19">
        <f t="shared" si="1"/>
        <v>67483414</v>
      </c>
      <c r="J9" s="17">
        <f t="shared" si="1"/>
        <v>57133565</v>
      </c>
      <c r="K9" s="32">
        <f t="shared" si="1"/>
        <v>62141357</v>
      </c>
    </row>
    <row r="10" spans="1:11" ht="13.5" x14ac:dyDescent="0.25">
      <c r="A10" s="3" t="s">
        <v>24</v>
      </c>
      <c r="B10" s="2" t="s">
        <v>19</v>
      </c>
      <c r="C10" s="22"/>
      <c r="D10" s="22">
        <v>49132000</v>
      </c>
      <c r="E10" s="23">
        <v>79803000</v>
      </c>
      <c r="F10" s="24">
        <v>5471812</v>
      </c>
      <c r="G10" s="22">
        <v>5471812</v>
      </c>
      <c r="H10" s="25">
        <v>5471812</v>
      </c>
      <c r="I10" s="26">
        <v>6116812</v>
      </c>
      <c r="J10" s="22">
        <v>6470624</v>
      </c>
      <c r="K10" s="23">
        <v>6882608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>
        <v>5892803</v>
      </c>
      <c r="G11" s="22">
        <v>5892803</v>
      </c>
      <c r="H11" s="25">
        <v>5892803</v>
      </c>
      <c r="I11" s="26">
        <v>5892803</v>
      </c>
      <c r="J11" s="22">
        <v>6328880</v>
      </c>
      <c r="K11" s="23">
        <v>6771903</v>
      </c>
    </row>
    <row r="12" spans="1:11" ht="13.5" x14ac:dyDescent="0.25">
      <c r="A12" s="3" t="s">
        <v>26</v>
      </c>
      <c r="B12" s="2" t="s">
        <v>19</v>
      </c>
      <c r="C12" s="22"/>
      <c r="D12" s="22">
        <v>26042570</v>
      </c>
      <c r="E12" s="23">
        <v>371570</v>
      </c>
      <c r="F12" s="24">
        <v>44195799</v>
      </c>
      <c r="G12" s="22">
        <v>44195799</v>
      </c>
      <c r="H12" s="25">
        <v>44195799</v>
      </c>
      <c r="I12" s="26">
        <v>55473799</v>
      </c>
      <c r="J12" s="22">
        <v>44334061</v>
      </c>
      <c r="K12" s="23">
        <v>48486846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0</v>
      </c>
      <c r="D15" s="17">
        <f t="shared" ref="D15:K15" si="2">SUM(D16:D18)</f>
        <v>49369010</v>
      </c>
      <c r="E15" s="32">
        <f t="shared" si="2"/>
        <v>59277145</v>
      </c>
      <c r="F15" s="33">
        <f t="shared" si="2"/>
        <v>128575113</v>
      </c>
      <c r="G15" s="17">
        <f t="shared" si="2"/>
        <v>228339919</v>
      </c>
      <c r="H15" s="34">
        <f t="shared" si="2"/>
        <v>228339919</v>
      </c>
      <c r="I15" s="19">
        <f t="shared" si="2"/>
        <v>154762374</v>
      </c>
      <c r="J15" s="17">
        <f t="shared" si="2"/>
        <v>158669304</v>
      </c>
      <c r="K15" s="32">
        <f t="shared" si="2"/>
        <v>139232185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>
        <v>24255512</v>
      </c>
      <c r="G16" s="22">
        <v>24255512</v>
      </c>
      <c r="H16" s="25">
        <v>24255512</v>
      </c>
      <c r="I16" s="26">
        <v>26362405</v>
      </c>
      <c r="J16" s="22">
        <v>28473952</v>
      </c>
      <c r="K16" s="23">
        <v>30242752</v>
      </c>
    </row>
    <row r="17" spans="1:11" ht="13.5" x14ac:dyDescent="0.25">
      <c r="A17" s="3" t="s">
        <v>31</v>
      </c>
      <c r="B17" s="2" t="s">
        <v>19</v>
      </c>
      <c r="C17" s="22"/>
      <c r="D17" s="22">
        <v>49369010</v>
      </c>
      <c r="E17" s="23">
        <v>59277145</v>
      </c>
      <c r="F17" s="24">
        <v>104319601</v>
      </c>
      <c r="G17" s="22">
        <v>204084407</v>
      </c>
      <c r="H17" s="25">
        <v>204084407</v>
      </c>
      <c r="I17" s="26">
        <v>128399969</v>
      </c>
      <c r="J17" s="22">
        <v>130195352</v>
      </c>
      <c r="K17" s="23">
        <v>108989433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103836210</v>
      </c>
      <c r="E19" s="32">
        <f t="shared" si="3"/>
        <v>63420160</v>
      </c>
      <c r="F19" s="33">
        <f t="shared" si="3"/>
        <v>180654662</v>
      </c>
      <c r="G19" s="17">
        <f t="shared" si="3"/>
        <v>180854662</v>
      </c>
      <c r="H19" s="34">
        <f t="shared" si="3"/>
        <v>180854662</v>
      </c>
      <c r="I19" s="19">
        <f t="shared" si="3"/>
        <v>197336576</v>
      </c>
      <c r="J19" s="17">
        <f t="shared" si="3"/>
        <v>224404451</v>
      </c>
      <c r="K19" s="32">
        <f t="shared" si="3"/>
        <v>223390235</v>
      </c>
    </row>
    <row r="20" spans="1:11" ht="13.5" x14ac:dyDescent="0.25">
      <c r="A20" s="3" t="s">
        <v>34</v>
      </c>
      <c r="B20" s="2" t="s">
        <v>19</v>
      </c>
      <c r="C20" s="22"/>
      <c r="D20" s="22">
        <v>73622723</v>
      </c>
      <c r="E20" s="23">
        <v>25438879</v>
      </c>
      <c r="F20" s="24">
        <v>136646716</v>
      </c>
      <c r="G20" s="22">
        <v>136846716</v>
      </c>
      <c r="H20" s="25">
        <v>136846716</v>
      </c>
      <c r="I20" s="26">
        <v>140921406</v>
      </c>
      <c r="J20" s="22">
        <v>163921421</v>
      </c>
      <c r="K20" s="23">
        <v>167204945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>
        <v>30213487</v>
      </c>
      <c r="E23" s="23">
        <v>37981281</v>
      </c>
      <c r="F23" s="24">
        <v>44007946</v>
      </c>
      <c r="G23" s="22">
        <v>44007946</v>
      </c>
      <c r="H23" s="25">
        <v>44007946</v>
      </c>
      <c r="I23" s="26">
        <v>56415170</v>
      </c>
      <c r="J23" s="22">
        <v>60483030</v>
      </c>
      <c r="K23" s="23">
        <v>56185290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0</v>
      </c>
      <c r="D25" s="49">
        <f t="shared" ref="D25:K25" si="4">+D5+D9+D15+D19+D24</f>
        <v>495948771</v>
      </c>
      <c r="E25" s="50">
        <f t="shared" si="4"/>
        <v>571367503</v>
      </c>
      <c r="F25" s="51">
        <f t="shared" si="4"/>
        <v>568867315</v>
      </c>
      <c r="G25" s="49">
        <f t="shared" si="4"/>
        <v>677332121</v>
      </c>
      <c r="H25" s="52">
        <f t="shared" si="4"/>
        <v>677332121</v>
      </c>
      <c r="I25" s="53">
        <f t="shared" si="4"/>
        <v>634383865</v>
      </c>
      <c r="J25" s="49">
        <f t="shared" si="4"/>
        <v>662701940</v>
      </c>
      <c r="K25" s="50">
        <f t="shared" si="4"/>
        <v>655456216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0</v>
      </c>
      <c r="D28" s="17">
        <f t="shared" si="5"/>
        <v>260846948</v>
      </c>
      <c r="E28" s="18">
        <f t="shared" si="5"/>
        <v>179518242</v>
      </c>
      <c r="F28" s="19">
        <f t="shared" si="5"/>
        <v>192550472</v>
      </c>
      <c r="G28" s="17">
        <f t="shared" si="5"/>
        <v>193696899</v>
      </c>
      <c r="H28" s="20">
        <f t="shared" si="5"/>
        <v>193696899</v>
      </c>
      <c r="I28" s="21">
        <f t="shared" si="5"/>
        <v>179476016</v>
      </c>
      <c r="J28" s="17">
        <f t="shared" si="5"/>
        <v>187567614</v>
      </c>
      <c r="K28" s="20">
        <f t="shared" si="5"/>
        <v>212836461</v>
      </c>
    </row>
    <row r="29" spans="1:11" ht="13.5" x14ac:dyDescent="0.25">
      <c r="A29" s="3" t="s">
        <v>20</v>
      </c>
      <c r="B29" s="2" t="s">
        <v>19</v>
      </c>
      <c r="C29" s="22"/>
      <c r="D29" s="22">
        <v>36633166</v>
      </c>
      <c r="E29" s="23">
        <v>38951174</v>
      </c>
      <c r="F29" s="24">
        <v>38471456</v>
      </c>
      <c r="G29" s="22">
        <v>41472920</v>
      </c>
      <c r="H29" s="25">
        <v>41472920</v>
      </c>
      <c r="I29" s="26">
        <v>43380642</v>
      </c>
      <c r="J29" s="22">
        <v>45376152</v>
      </c>
      <c r="K29" s="23">
        <v>47463452</v>
      </c>
    </row>
    <row r="30" spans="1:11" ht="13.5" x14ac:dyDescent="0.25">
      <c r="A30" s="3" t="s">
        <v>21</v>
      </c>
      <c r="B30" s="2" t="s">
        <v>19</v>
      </c>
      <c r="C30" s="27"/>
      <c r="D30" s="27">
        <v>224327679</v>
      </c>
      <c r="E30" s="28">
        <v>140287222</v>
      </c>
      <c r="F30" s="29">
        <v>153744016</v>
      </c>
      <c r="G30" s="27">
        <v>151803979</v>
      </c>
      <c r="H30" s="30">
        <v>151803979</v>
      </c>
      <c r="I30" s="31">
        <v>135675374</v>
      </c>
      <c r="J30" s="27">
        <v>141752142</v>
      </c>
      <c r="K30" s="28">
        <v>164913480</v>
      </c>
    </row>
    <row r="31" spans="1:11" ht="13.5" x14ac:dyDescent="0.25">
      <c r="A31" s="3" t="s">
        <v>22</v>
      </c>
      <c r="B31" s="2" t="s">
        <v>19</v>
      </c>
      <c r="C31" s="22"/>
      <c r="D31" s="22">
        <v>-113897</v>
      </c>
      <c r="E31" s="23">
        <v>279846</v>
      </c>
      <c r="F31" s="24">
        <v>335000</v>
      </c>
      <c r="G31" s="22">
        <v>420000</v>
      </c>
      <c r="H31" s="25">
        <v>420000</v>
      </c>
      <c r="I31" s="26">
        <v>420000</v>
      </c>
      <c r="J31" s="22">
        <v>439320</v>
      </c>
      <c r="K31" s="23">
        <v>459529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0</v>
      </c>
      <c r="D32" s="17">
        <f t="shared" si="6"/>
        <v>56502322</v>
      </c>
      <c r="E32" s="32">
        <f t="shared" si="6"/>
        <v>58352099</v>
      </c>
      <c r="F32" s="33">
        <f t="shared" si="6"/>
        <v>60610414</v>
      </c>
      <c r="G32" s="17">
        <f t="shared" si="6"/>
        <v>60610414</v>
      </c>
      <c r="H32" s="34">
        <f t="shared" si="6"/>
        <v>60610414</v>
      </c>
      <c r="I32" s="19">
        <f t="shared" si="6"/>
        <v>61328381</v>
      </c>
      <c r="J32" s="17">
        <f t="shared" si="6"/>
        <v>64149486</v>
      </c>
      <c r="K32" s="32">
        <f t="shared" si="6"/>
        <v>67100362</v>
      </c>
    </row>
    <row r="33" spans="1:11" ht="13.5" x14ac:dyDescent="0.25">
      <c r="A33" s="3" t="s">
        <v>24</v>
      </c>
      <c r="B33" s="2" t="s">
        <v>19</v>
      </c>
      <c r="C33" s="22"/>
      <c r="D33" s="22">
        <v>3629012</v>
      </c>
      <c r="E33" s="23">
        <v>3769487</v>
      </c>
      <c r="F33" s="24">
        <v>5471812</v>
      </c>
      <c r="G33" s="22">
        <v>5471812</v>
      </c>
      <c r="H33" s="25">
        <v>5471812</v>
      </c>
      <c r="I33" s="26">
        <v>5991889</v>
      </c>
      <c r="J33" s="22">
        <v>6267516</v>
      </c>
      <c r="K33" s="23">
        <v>6555820</v>
      </c>
    </row>
    <row r="34" spans="1:11" ht="13.5" x14ac:dyDescent="0.25">
      <c r="A34" s="3" t="s">
        <v>25</v>
      </c>
      <c r="B34" s="2" t="s">
        <v>19</v>
      </c>
      <c r="C34" s="22"/>
      <c r="D34" s="22">
        <v>5763121</v>
      </c>
      <c r="E34" s="23">
        <v>5462051</v>
      </c>
      <c r="F34" s="24">
        <v>5892803</v>
      </c>
      <c r="G34" s="22">
        <v>5892803</v>
      </c>
      <c r="H34" s="25">
        <v>5892803</v>
      </c>
      <c r="I34" s="26">
        <v>6478590</v>
      </c>
      <c r="J34" s="22">
        <v>6776605</v>
      </c>
      <c r="K34" s="23">
        <v>7088328</v>
      </c>
    </row>
    <row r="35" spans="1:11" ht="13.5" x14ac:dyDescent="0.25">
      <c r="A35" s="3" t="s">
        <v>26</v>
      </c>
      <c r="B35" s="2" t="s">
        <v>19</v>
      </c>
      <c r="C35" s="22"/>
      <c r="D35" s="22">
        <v>47110189</v>
      </c>
      <c r="E35" s="23">
        <v>49120561</v>
      </c>
      <c r="F35" s="24">
        <v>49245799</v>
      </c>
      <c r="G35" s="22">
        <v>49245799</v>
      </c>
      <c r="H35" s="25">
        <v>49245799</v>
      </c>
      <c r="I35" s="26">
        <v>48857902</v>
      </c>
      <c r="J35" s="22">
        <v>51105365</v>
      </c>
      <c r="K35" s="23">
        <v>53456214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0</v>
      </c>
      <c r="D38" s="17">
        <f t="shared" si="7"/>
        <v>52865847</v>
      </c>
      <c r="E38" s="32">
        <f t="shared" si="7"/>
        <v>67640777</v>
      </c>
      <c r="F38" s="33">
        <f t="shared" si="7"/>
        <v>78113562</v>
      </c>
      <c r="G38" s="17">
        <f t="shared" si="7"/>
        <v>149313668</v>
      </c>
      <c r="H38" s="34">
        <f t="shared" si="7"/>
        <v>149313668</v>
      </c>
      <c r="I38" s="19">
        <f t="shared" si="7"/>
        <v>111424163</v>
      </c>
      <c r="J38" s="17">
        <f t="shared" si="7"/>
        <v>116550961</v>
      </c>
      <c r="K38" s="32">
        <f t="shared" si="7"/>
        <v>95917576</v>
      </c>
    </row>
    <row r="39" spans="1:11" ht="13.5" x14ac:dyDescent="0.25">
      <c r="A39" s="3" t="s">
        <v>30</v>
      </c>
      <c r="B39" s="2" t="s">
        <v>19</v>
      </c>
      <c r="C39" s="22"/>
      <c r="D39" s="22">
        <v>22166227</v>
      </c>
      <c r="E39" s="23">
        <v>22603369</v>
      </c>
      <c r="F39" s="24">
        <v>24236479</v>
      </c>
      <c r="G39" s="22">
        <v>29341479</v>
      </c>
      <c r="H39" s="25">
        <v>29341479</v>
      </c>
      <c r="I39" s="26">
        <v>31042556</v>
      </c>
      <c r="J39" s="22">
        <v>32470513</v>
      </c>
      <c r="K39" s="23">
        <v>33964156</v>
      </c>
    </row>
    <row r="40" spans="1:11" ht="13.5" x14ac:dyDescent="0.25">
      <c r="A40" s="3" t="s">
        <v>31</v>
      </c>
      <c r="B40" s="2" t="s">
        <v>19</v>
      </c>
      <c r="C40" s="22"/>
      <c r="D40" s="22">
        <v>30699620</v>
      </c>
      <c r="E40" s="23">
        <v>45037408</v>
      </c>
      <c r="F40" s="24">
        <v>53877083</v>
      </c>
      <c r="G40" s="22">
        <v>119972189</v>
      </c>
      <c r="H40" s="25">
        <v>119972189</v>
      </c>
      <c r="I40" s="26">
        <v>80381607</v>
      </c>
      <c r="J40" s="22">
        <v>84080448</v>
      </c>
      <c r="K40" s="23">
        <v>61953420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-1719688</v>
      </c>
      <c r="E42" s="32">
        <f t="shared" si="8"/>
        <v>125600366</v>
      </c>
      <c r="F42" s="33">
        <f t="shared" si="8"/>
        <v>183071283</v>
      </c>
      <c r="G42" s="17">
        <f t="shared" si="8"/>
        <v>179671283</v>
      </c>
      <c r="H42" s="34">
        <f t="shared" si="8"/>
        <v>179671283</v>
      </c>
      <c r="I42" s="19">
        <f t="shared" si="8"/>
        <v>216961921</v>
      </c>
      <c r="J42" s="17">
        <f t="shared" si="8"/>
        <v>235686670</v>
      </c>
      <c r="K42" s="32">
        <f t="shared" si="8"/>
        <v>220651026</v>
      </c>
    </row>
    <row r="43" spans="1:11" ht="13.5" x14ac:dyDescent="0.25">
      <c r="A43" s="3" t="s">
        <v>34</v>
      </c>
      <c r="B43" s="2" t="s">
        <v>19</v>
      </c>
      <c r="C43" s="22"/>
      <c r="D43" s="22">
        <v>137960750</v>
      </c>
      <c r="E43" s="23">
        <v>110756751</v>
      </c>
      <c r="F43" s="24">
        <v>137480545</v>
      </c>
      <c r="G43" s="22">
        <v>134080545</v>
      </c>
      <c r="H43" s="25">
        <v>134080545</v>
      </c>
      <c r="I43" s="26">
        <v>177695050</v>
      </c>
      <c r="J43" s="22">
        <v>194613523</v>
      </c>
      <c r="K43" s="23">
        <v>185660393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>
        <v>-139680438</v>
      </c>
      <c r="E46" s="23">
        <v>14843615</v>
      </c>
      <c r="F46" s="24">
        <v>45590738</v>
      </c>
      <c r="G46" s="22">
        <v>45590738</v>
      </c>
      <c r="H46" s="25">
        <v>45590738</v>
      </c>
      <c r="I46" s="26">
        <v>39266871</v>
      </c>
      <c r="J46" s="22">
        <v>41073147</v>
      </c>
      <c r="K46" s="23">
        <v>34990633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0</v>
      </c>
      <c r="D48" s="49">
        <f t="shared" si="9"/>
        <v>368495429</v>
      </c>
      <c r="E48" s="50">
        <f t="shared" si="9"/>
        <v>431111484</v>
      </c>
      <c r="F48" s="51">
        <f t="shared" si="9"/>
        <v>514345731</v>
      </c>
      <c r="G48" s="49">
        <f t="shared" si="9"/>
        <v>583292264</v>
      </c>
      <c r="H48" s="52">
        <f t="shared" si="9"/>
        <v>583292264</v>
      </c>
      <c r="I48" s="53">
        <f t="shared" si="9"/>
        <v>569190481</v>
      </c>
      <c r="J48" s="49">
        <f t="shared" si="9"/>
        <v>603954731</v>
      </c>
      <c r="K48" s="50">
        <f t="shared" si="9"/>
        <v>596505425</v>
      </c>
    </row>
    <row r="49" spans="1:11" ht="13.5" x14ac:dyDescent="0.25">
      <c r="A49" s="9" t="s">
        <v>85</v>
      </c>
      <c r="B49" s="10"/>
      <c r="C49" s="54">
        <f>+C25-C48</f>
        <v>0</v>
      </c>
      <c r="D49" s="54">
        <f t="shared" ref="D49:K49" si="10">+D25-D48</f>
        <v>127453342</v>
      </c>
      <c r="E49" s="55">
        <f t="shared" si="10"/>
        <v>140256019</v>
      </c>
      <c r="F49" s="56">
        <f t="shared" si="10"/>
        <v>54521584</v>
      </c>
      <c r="G49" s="54">
        <f t="shared" si="10"/>
        <v>94039857</v>
      </c>
      <c r="H49" s="57">
        <f t="shared" si="10"/>
        <v>94039857</v>
      </c>
      <c r="I49" s="58">
        <f t="shared" si="10"/>
        <v>65193384</v>
      </c>
      <c r="J49" s="54">
        <f t="shared" si="10"/>
        <v>58747209</v>
      </c>
      <c r="K49" s="55">
        <f t="shared" si="10"/>
        <v>58950791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18096477</v>
      </c>
      <c r="D5" s="17">
        <f t="shared" ref="D5:K5" si="0">SUM(D6:D8)</f>
        <v>36076137</v>
      </c>
      <c r="E5" s="18">
        <f t="shared" si="0"/>
        <v>8951426</v>
      </c>
      <c r="F5" s="19">
        <f t="shared" si="0"/>
        <v>389892363</v>
      </c>
      <c r="G5" s="17">
        <f t="shared" si="0"/>
        <v>398302236</v>
      </c>
      <c r="H5" s="20">
        <f t="shared" si="0"/>
        <v>398302236</v>
      </c>
      <c r="I5" s="21">
        <f t="shared" si="0"/>
        <v>449401944</v>
      </c>
      <c r="J5" s="17">
        <f t="shared" si="0"/>
        <v>468043343</v>
      </c>
      <c r="K5" s="20">
        <f t="shared" si="0"/>
        <v>488466063</v>
      </c>
    </row>
    <row r="6" spans="1:11" ht="13.5" x14ac:dyDescent="0.25">
      <c r="A6" s="3" t="s">
        <v>20</v>
      </c>
      <c r="B6" s="2" t="s">
        <v>19</v>
      </c>
      <c r="C6" s="22">
        <v>1545595</v>
      </c>
      <c r="D6" s="22">
        <v>2716495</v>
      </c>
      <c r="E6" s="23">
        <v>577544</v>
      </c>
      <c r="F6" s="24">
        <v>24270404</v>
      </c>
      <c r="G6" s="22">
        <v>24270408</v>
      </c>
      <c r="H6" s="25">
        <v>24270408</v>
      </c>
      <c r="I6" s="26">
        <v>24726360</v>
      </c>
      <c r="J6" s="22">
        <v>25701624</v>
      </c>
      <c r="K6" s="23">
        <v>26809868</v>
      </c>
    </row>
    <row r="7" spans="1:11" ht="13.5" x14ac:dyDescent="0.25">
      <c r="A7" s="3" t="s">
        <v>21</v>
      </c>
      <c r="B7" s="2" t="s">
        <v>19</v>
      </c>
      <c r="C7" s="27">
        <v>16550882</v>
      </c>
      <c r="D7" s="27">
        <v>33359642</v>
      </c>
      <c r="E7" s="28">
        <v>8373882</v>
      </c>
      <c r="F7" s="29">
        <v>365621959</v>
      </c>
      <c r="G7" s="27">
        <v>374031828</v>
      </c>
      <c r="H7" s="30">
        <v>374031828</v>
      </c>
      <c r="I7" s="31">
        <v>424675584</v>
      </c>
      <c r="J7" s="27">
        <v>442341719</v>
      </c>
      <c r="K7" s="28">
        <v>461656195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2541352</v>
      </c>
      <c r="D9" s="17">
        <f t="shared" ref="D9:K9" si="1">SUM(D10:D14)</f>
        <v>6270263</v>
      </c>
      <c r="E9" s="32">
        <f t="shared" si="1"/>
        <v>7621879</v>
      </c>
      <c r="F9" s="33">
        <f t="shared" si="1"/>
        <v>154731201</v>
      </c>
      <c r="G9" s="17">
        <f t="shared" si="1"/>
        <v>156352284</v>
      </c>
      <c r="H9" s="34">
        <f t="shared" si="1"/>
        <v>156352284</v>
      </c>
      <c r="I9" s="19">
        <f t="shared" si="1"/>
        <v>155707464</v>
      </c>
      <c r="J9" s="17">
        <f t="shared" si="1"/>
        <v>161897155</v>
      </c>
      <c r="K9" s="32">
        <f t="shared" si="1"/>
        <v>168892557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2534877</v>
      </c>
      <c r="D12" s="22">
        <v>6217547</v>
      </c>
      <c r="E12" s="23">
        <v>7572370</v>
      </c>
      <c r="F12" s="24">
        <v>9108864</v>
      </c>
      <c r="G12" s="22">
        <v>9108864</v>
      </c>
      <c r="H12" s="25">
        <v>9108864</v>
      </c>
      <c r="I12" s="26">
        <v>7349424</v>
      </c>
      <c r="J12" s="22">
        <v>7687502</v>
      </c>
      <c r="K12" s="23">
        <v>8033440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>
        <v>30337986</v>
      </c>
      <c r="G13" s="22">
        <v>31959072</v>
      </c>
      <c r="H13" s="25">
        <v>31959072</v>
      </c>
      <c r="I13" s="26">
        <v>30907920</v>
      </c>
      <c r="J13" s="22">
        <v>32127010</v>
      </c>
      <c r="K13" s="23">
        <v>33512315</v>
      </c>
    </row>
    <row r="14" spans="1:11" ht="13.5" x14ac:dyDescent="0.25">
      <c r="A14" s="3" t="s">
        <v>28</v>
      </c>
      <c r="B14" s="2" t="s">
        <v>19</v>
      </c>
      <c r="C14" s="27">
        <v>6475</v>
      </c>
      <c r="D14" s="27">
        <v>52716</v>
      </c>
      <c r="E14" s="28">
        <v>49509</v>
      </c>
      <c r="F14" s="29">
        <v>115284351</v>
      </c>
      <c r="G14" s="27">
        <v>115284348</v>
      </c>
      <c r="H14" s="30">
        <v>115284348</v>
      </c>
      <c r="I14" s="31">
        <v>117450120</v>
      </c>
      <c r="J14" s="27">
        <v>122082643</v>
      </c>
      <c r="K14" s="28">
        <v>127346802</v>
      </c>
    </row>
    <row r="15" spans="1:11" ht="13.5" x14ac:dyDescent="0.25">
      <c r="A15" s="1" t="s">
        <v>29</v>
      </c>
      <c r="B15" s="2" t="s">
        <v>19</v>
      </c>
      <c r="C15" s="17">
        <f>SUM(C16:C18)</f>
        <v>3177478</v>
      </c>
      <c r="D15" s="17">
        <f t="shared" ref="D15:K15" si="2">SUM(D16:D18)</f>
        <v>4323491</v>
      </c>
      <c r="E15" s="32">
        <f t="shared" si="2"/>
        <v>7470812</v>
      </c>
      <c r="F15" s="33">
        <f t="shared" si="2"/>
        <v>76984033</v>
      </c>
      <c r="G15" s="17">
        <f t="shared" si="2"/>
        <v>70474044</v>
      </c>
      <c r="H15" s="34">
        <f t="shared" si="2"/>
        <v>70474044</v>
      </c>
      <c r="I15" s="19">
        <f t="shared" si="2"/>
        <v>77210460</v>
      </c>
      <c r="J15" s="17">
        <f t="shared" si="2"/>
        <v>78303820</v>
      </c>
      <c r="K15" s="32">
        <f t="shared" si="2"/>
        <v>77905761</v>
      </c>
    </row>
    <row r="16" spans="1:11" ht="13.5" x14ac:dyDescent="0.25">
      <c r="A16" s="3" t="s">
        <v>30</v>
      </c>
      <c r="B16" s="2" t="s">
        <v>19</v>
      </c>
      <c r="C16" s="22">
        <v>3177478</v>
      </c>
      <c r="D16" s="22">
        <v>4323491</v>
      </c>
      <c r="E16" s="23">
        <v>4937593</v>
      </c>
      <c r="F16" s="24">
        <v>73868033</v>
      </c>
      <c r="G16" s="22">
        <v>67358040</v>
      </c>
      <c r="H16" s="25">
        <v>67358040</v>
      </c>
      <c r="I16" s="26">
        <v>73912464</v>
      </c>
      <c r="J16" s="22">
        <v>74858820</v>
      </c>
      <c r="K16" s="23">
        <v>74302761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>
        <v>2533219</v>
      </c>
      <c r="F17" s="24">
        <v>3116000</v>
      </c>
      <c r="G17" s="22">
        <v>3116004</v>
      </c>
      <c r="H17" s="25">
        <v>3116004</v>
      </c>
      <c r="I17" s="26">
        <v>3297996</v>
      </c>
      <c r="J17" s="22">
        <v>3445000</v>
      </c>
      <c r="K17" s="23">
        <v>3603000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1989440951</v>
      </c>
      <c r="D19" s="17">
        <f t="shared" ref="D19:K19" si="3">SUM(D20:D23)</f>
        <v>2059335210</v>
      </c>
      <c r="E19" s="32">
        <f t="shared" si="3"/>
        <v>1767900102</v>
      </c>
      <c r="F19" s="33">
        <f t="shared" si="3"/>
        <v>1830960645</v>
      </c>
      <c r="G19" s="17">
        <f t="shared" si="3"/>
        <v>1739817780</v>
      </c>
      <c r="H19" s="34">
        <f t="shared" si="3"/>
        <v>1739817780</v>
      </c>
      <c r="I19" s="19">
        <f t="shared" si="3"/>
        <v>1873019388</v>
      </c>
      <c r="J19" s="17">
        <f t="shared" si="3"/>
        <v>2034334803</v>
      </c>
      <c r="K19" s="32">
        <f t="shared" si="3"/>
        <v>2141491274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1938282889</v>
      </c>
      <c r="D21" s="22">
        <v>1928857361</v>
      </c>
      <c r="E21" s="23">
        <v>1621216765</v>
      </c>
      <c r="F21" s="24">
        <v>1691455433</v>
      </c>
      <c r="G21" s="22">
        <v>1367881908</v>
      </c>
      <c r="H21" s="25">
        <v>1367881908</v>
      </c>
      <c r="I21" s="26">
        <v>1471579152</v>
      </c>
      <c r="J21" s="22">
        <v>1612056227</v>
      </c>
      <c r="K21" s="23">
        <v>1699948432</v>
      </c>
    </row>
    <row r="22" spans="1:11" ht="13.5" x14ac:dyDescent="0.25">
      <c r="A22" s="3" t="s">
        <v>36</v>
      </c>
      <c r="B22" s="2" t="s">
        <v>19</v>
      </c>
      <c r="C22" s="27">
        <v>49773868</v>
      </c>
      <c r="D22" s="27">
        <v>130286410</v>
      </c>
      <c r="E22" s="28">
        <v>146498918</v>
      </c>
      <c r="F22" s="29">
        <v>139505212</v>
      </c>
      <c r="G22" s="27">
        <v>371935872</v>
      </c>
      <c r="H22" s="30">
        <v>371935872</v>
      </c>
      <c r="I22" s="31">
        <v>401440236</v>
      </c>
      <c r="J22" s="27">
        <v>422278576</v>
      </c>
      <c r="K22" s="28">
        <v>441542842</v>
      </c>
    </row>
    <row r="23" spans="1:11" ht="13.5" x14ac:dyDescent="0.25">
      <c r="A23" s="3" t="s">
        <v>37</v>
      </c>
      <c r="B23" s="2" t="s">
        <v>19</v>
      </c>
      <c r="C23" s="22">
        <v>1384194</v>
      </c>
      <c r="D23" s="22">
        <v>191439</v>
      </c>
      <c r="E23" s="23">
        <v>184419</v>
      </c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2013256258</v>
      </c>
      <c r="D25" s="49">
        <f t="shared" ref="D25:K25" si="4">+D5+D9+D15+D19+D24</f>
        <v>2106005101</v>
      </c>
      <c r="E25" s="50">
        <f t="shared" si="4"/>
        <v>1791944219</v>
      </c>
      <c r="F25" s="51">
        <f t="shared" si="4"/>
        <v>2452568242</v>
      </c>
      <c r="G25" s="49">
        <f t="shared" si="4"/>
        <v>2364946344</v>
      </c>
      <c r="H25" s="52">
        <f t="shared" si="4"/>
        <v>2364946344</v>
      </c>
      <c r="I25" s="53">
        <f t="shared" si="4"/>
        <v>2555339256</v>
      </c>
      <c r="J25" s="49">
        <f t="shared" si="4"/>
        <v>2742579121</v>
      </c>
      <c r="K25" s="50">
        <f t="shared" si="4"/>
        <v>2876755655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415812304</v>
      </c>
      <c r="D28" s="17">
        <f t="shared" si="5"/>
        <v>371287851</v>
      </c>
      <c r="E28" s="18">
        <f t="shared" si="5"/>
        <v>372799661</v>
      </c>
      <c r="F28" s="19">
        <f t="shared" si="5"/>
        <v>440065858</v>
      </c>
      <c r="G28" s="17">
        <f t="shared" si="5"/>
        <v>431143560</v>
      </c>
      <c r="H28" s="20">
        <f t="shared" si="5"/>
        <v>431143560</v>
      </c>
      <c r="I28" s="21">
        <f t="shared" si="5"/>
        <v>451551504</v>
      </c>
      <c r="J28" s="17">
        <f t="shared" si="5"/>
        <v>466546171</v>
      </c>
      <c r="K28" s="20">
        <f t="shared" si="5"/>
        <v>481023763</v>
      </c>
    </row>
    <row r="29" spans="1:11" ht="13.5" x14ac:dyDescent="0.25">
      <c r="A29" s="3" t="s">
        <v>20</v>
      </c>
      <c r="B29" s="2" t="s">
        <v>19</v>
      </c>
      <c r="C29" s="22">
        <v>90334382</v>
      </c>
      <c r="D29" s="22">
        <v>94893741</v>
      </c>
      <c r="E29" s="23">
        <v>105594327</v>
      </c>
      <c r="F29" s="24">
        <v>87298612</v>
      </c>
      <c r="G29" s="22">
        <v>88031460</v>
      </c>
      <c r="H29" s="25">
        <v>88031460</v>
      </c>
      <c r="I29" s="26">
        <v>106312560</v>
      </c>
      <c r="J29" s="22">
        <v>110750630</v>
      </c>
      <c r="K29" s="23">
        <v>119270679</v>
      </c>
    </row>
    <row r="30" spans="1:11" ht="13.5" x14ac:dyDescent="0.25">
      <c r="A30" s="3" t="s">
        <v>21</v>
      </c>
      <c r="B30" s="2" t="s">
        <v>19</v>
      </c>
      <c r="C30" s="27">
        <v>315132019</v>
      </c>
      <c r="D30" s="27">
        <v>266199609</v>
      </c>
      <c r="E30" s="28">
        <v>254199831</v>
      </c>
      <c r="F30" s="29">
        <v>340962034</v>
      </c>
      <c r="G30" s="27">
        <v>331321932</v>
      </c>
      <c r="H30" s="30">
        <v>331321932</v>
      </c>
      <c r="I30" s="31">
        <v>333764100</v>
      </c>
      <c r="J30" s="27">
        <v>343792850</v>
      </c>
      <c r="K30" s="28">
        <v>349197110</v>
      </c>
    </row>
    <row r="31" spans="1:11" ht="13.5" x14ac:dyDescent="0.25">
      <c r="A31" s="3" t="s">
        <v>22</v>
      </c>
      <c r="B31" s="2" t="s">
        <v>19</v>
      </c>
      <c r="C31" s="22">
        <v>10345903</v>
      </c>
      <c r="D31" s="22">
        <v>10194501</v>
      </c>
      <c r="E31" s="23">
        <v>13005503</v>
      </c>
      <c r="F31" s="24">
        <v>11805212</v>
      </c>
      <c r="G31" s="22">
        <v>11790168</v>
      </c>
      <c r="H31" s="25">
        <v>11790168</v>
      </c>
      <c r="I31" s="26">
        <v>11474844</v>
      </c>
      <c r="J31" s="22">
        <v>12002691</v>
      </c>
      <c r="K31" s="23">
        <v>12555974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118192422</v>
      </c>
      <c r="D32" s="17">
        <f t="shared" si="6"/>
        <v>111083285</v>
      </c>
      <c r="E32" s="32">
        <f t="shared" si="6"/>
        <v>97745206</v>
      </c>
      <c r="F32" s="33">
        <f t="shared" si="6"/>
        <v>129051159</v>
      </c>
      <c r="G32" s="17">
        <f t="shared" si="6"/>
        <v>128161008</v>
      </c>
      <c r="H32" s="34">
        <f t="shared" si="6"/>
        <v>128161008</v>
      </c>
      <c r="I32" s="19">
        <f t="shared" si="6"/>
        <v>129968700</v>
      </c>
      <c r="J32" s="17">
        <f t="shared" si="6"/>
        <v>136449208</v>
      </c>
      <c r="K32" s="32">
        <f t="shared" si="6"/>
        <v>138653671</v>
      </c>
    </row>
    <row r="33" spans="1:11" ht="13.5" x14ac:dyDescent="0.25">
      <c r="A33" s="3" t="s">
        <v>24</v>
      </c>
      <c r="B33" s="2" t="s">
        <v>19</v>
      </c>
      <c r="C33" s="22">
        <v>9623253</v>
      </c>
      <c r="D33" s="22">
        <v>7467932</v>
      </c>
      <c r="E33" s="23">
        <v>6660897</v>
      </c>
      <c r="F33" s="24">
        <v>8895123</v>
      </c>
      <c r="G33" s="22">
        <v>8055852</v>
      </c>
      <c r="H33" s="25">
        <v>8055852</v>
      </c>
      <c r="I33" s="26">
        <v>9120324</v>
      </c>
      <c r="J33" s="22">
        <v>9539842</v>
      </c>
      <c r="K33" s="23">
        <v>10022680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68632281</v>
      </c>
      <c r="D35" s="22">
        <v>63647597</v>
      </c>
      <c r="E35" s="23">
        <v>60538537</v>
      </c>
      <c r="F35" s="24">
        <v>75271044</v>
      </c>
      <c r="G35" s="22">
        <v>69145548</v>
      </c>
      <c r="H35" s="25">
        <v>69145548</v>
      </c>
      <c r="I35" s="26">
        <v>68854056</v>
      </c>
      <c r="J35" s="22">
        <v>72021333</v>
      </c>
      <c r="K35" s="23">
        <v>74630481</v>
      </c>
    </row>
    <row r="36" spans="1:11" ht="13.5" x14ac:dyDescent="0.25">
      <c r="A36" s="3" t="s">
        <v>27</v>
      </c>
      <c r="B36" s="2" t="s">
        <v>19</v>
      </c>
      <c r="C36" s="22">
        <v>-556419</v>
      </c>
      <c r="D36" s="22">
        <v>2096373</v>
      </c>
      <c r="E36" s="23">
        <v>1327951</v>
      </c>
      <c r="F36" s="24">
        <v>1686518</v>
      </c>
      <c r="G36" s="22">
        <v>3305232</v>
      </c>
      <c r="H36" s="25">
        <v>3305232</v>
      </c>
      <c r="I36" s="26">
        <v>3976884</v>
      </c>
      <c r="J36" s="22">
        <v>4243454</v>
      </c>
      <c r="K36" s="23">
        <v>4440328</v>
      </c>
    </row>
    <row r="37" spans="1:11" ht="13.5" x14ac:dyDescent="0.25">
      <c r="A37" s="3" t="s">
        <v>28</v>
      </c>
      <c r="B37" s="2" t="s">
        <v>19</v>
      </c>
      <c r="C37" s="27">
        <v>40493307</v>
      </c>
      <c r="D37" s="27">
        <v>37871383</v>
      </c>
      <c r="E37" s="28">
        <v>29217821</v>
      </c>
      <c r="F37" s="29">
        <v>43198474</v>
      </c>
      <c r="G37" s="27">
        <v>47654376</v>
      </c>
      <c r="H37" s="30">
        <v>47654376</v>
      </c>
      <c r="I37" s="31">
        <v>48017436</v>
      </c>
      <c r="J37" s="27">
        <v>50644579</v>
      </c>
      <c r="K37" s="28">
        <v>49560182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134734211</v>
      </c>
      <c r="D38" s="17">
        <f t="shared" si="7"/>
        <v>105825333</v>
      </c>
      <c r="E38" s="32">
        <f t="shared" si="7"/>
        <v>103977709</v>
      </c>
      <c r="F38" s="33">
        <f t="shared" si="7"/>
        <v>119393791</v>
      </c>
      <c r="G38" s="17">
        <f t="shared" si="7"/>
        <v>113571804</v>
      </c>
      <c r="H38" s="34">
        <f t="shared" si="7"/>
        <v>113571804</v>
      </c>
      <c r="I38" s="19">
        <f t="shared" si="7"/>
        <v>121712088</v>
      </c>
      <c r="J38" s="17">
        <f t="shared" si="7"/>
        <v>125796729</v>
      </c>
      <c r="K38" s="32">
        <f t="shared" si="7"/>
        <v>127359670</v>
      </c>
    </row>
    <row r="39" spans="1:11" ht="13.5" x14ac:dyDescent="0.25">
      <c r="A39" s="3" t="s">
        <v>30</v>
      </c>
      <c r="B39" s="2" t="s">
        <v>19</v>
      </c>
      <c r="C39" s="22">
        <v>131496492</v>
      </c>
      <c r="D39" s="22">
        <v>103332315</v>
      </c>
      <c r="E39" s="23">
        <v>100722999</v>
      </c>
      <c r="F39" s="24">
        <v>115570265</v>
      </c>
      <c r="G39" s="22">
        <v>109749744</v>
      </c>
      <c r="H39" s="25">
        <v>109749744</v>
      </c>
      <c r="I39" s="26">
        <v>117644652</v>
      </c>
      <c r="J39" s="22">
        <v>121546286</v>
      </c>
      <c r="K39" s="23">
        <v>122913965</v>
      </c>
    </row>
    <row r="40" spans="1:11" ht="13.5" x14ac:dyDescent="0.25">
      <c r="A40" s="3" t="s">
        <v>31</v>
      </c>
      <c r="B40" s="2" t="s">
        <v>19</v>
      </c>
      <c r="C40" s="22">
        <v>3237719</v>
      </c>
      <c r="D40" s="22">
        <v>2493018</v>
      </c>
      <c r="E40" s="23">
        <v>3254710</v>
      </c>
      <c r="F40" s="24">
        <v>3823526</v>
      </c>
      <c r="G40" s="22">
        <v>3822060</v>
      </c>
      <c r="H40" s="25">
        <v>3822060</v>
      </c>
      <c r="I40" s="26">
        <v>4067436</v>
      </c>
      <c r="J40" s="22">
        <v>4250443</v>
      </c>
      <c r="K40" s="23">
        <v>4445705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1176630380</v>
      </c>
      <c r="D42" s="17">
        <f t="shared" si="8"/>
        <v>1056191755</v>
      </c>
      <c r="E42" s="32">
        <f t="shared" si="8"/>
        <v>898577836</v>
      </c>
      <c r="F42" s="33">
        <f t="shared" si="8"/>
        <v>1150944756</v>
      </c>
      <c r="G42" s="17">
        <f t="shared" si="8"/>
        <v>1241518200</v>
      </c>
      <c r="H42" s="34">
        <f t="shared" si="8"/>
        <v>1241518200</v>
      </c>
      <c r="I42" s="19">
        <f t="shared" si="8"/>
        <v>1358359608</v>
      </c>
      <c r="J42" s="17">
        <f t="shared" si="8"/>
        <v>1384284767</v>
      </c>
      <c r="K42" s="32">
        <f t="shared" si="8"/>
        <v>1491691149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897042780</v>
      </c>
      <c r="D44" s="22">
        <v>762144084</v>
      </c>
      <c r="E44" s="23">
        <v>636961275</v>
      </c>
      <c r="F44" s="24">
        <v>944412655</v>
      </c>
      <c r="G44" s="22">
        <v>1023966480</v>
      </c>
      <c r="H44" s="25">
        <v>1023966480</v>
      </c>
      <c r="I44" s="26">
        <v>1138465776</v>
      </c>
      <c r="J44" s="22">
        <v>1154275975</v>
      </c>
      <c r="K44" s="23">
        <v>1246827400</v>
      </c>
    </row>
    <row r="45" spans="1:11" ht="13.5" x14ac:dyDescent="0.25">
      <c r="A45" s="3" t="s">
        <v>36</v>
      </c>
      <c r="B45" s="2" t="s">
        <v>19</v>
      </c>
      <c r="C45" s="27">
        <v>276118729</v>
      </c>
      <c r="D45" s="27">
        <v>290663961</v>
      </c>
      <c r="E45" s="28">
        <v>256626516</v>
      </c>
      <c r="F45" s="29">
        <v>204143290</v>
      </c>
      <c r="G45" s="27">
        <v>215165736</v>
      </c>
      <c r="H45" s="30">
        <v>215165736</v>
      </c>
      <c r="I45" s="31">
        <v>217166484</v>
      </c>
      <c r="J45" s="27">
        <v>227156002</v>
      </c>
      <c r="K45" s="28">
        <v>241879730</v>
      </c>
    </row>
    <row r="46" spans="1:11" ht="13.5" x14ac:dyDescent="0.25">
      <c r="A46" s="3" t="s">
        <v>37</v>
      </c>
      <c r="B46" s="2" t="s">
        <v>19</v>
      </c>
      <c r="C46" s="22">
        <v>3468871</v>
      </c>
      <c r="D46" s="22">
        <v>3383710</v>
      </c>
      <c r="E46" s="23">
        <v>4990045</v>
      </c>
      <c r="F46" s="24">
        <v>2388811</v>
      </c>
      <c r="G46" s="22">
        <v>2385984</v>
      </c>
      <c r="H46" s="25">
        <v>2385984</v>
      </c>
      <c r="I46" s="26">
        <v>2727348</v>
      </c>
      <c r="J46" s="22">
        <v>2852790</v>
      </c>
      <c r="K46" s="23">
        <v>2984019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1845369317</v>
      </c>
      <c r="D48" s="49">
        <f t="shared" si="9"/>
        <v>1644388224</v>
      </c>
      <c r="E48" s="50">
        <f t="shared" si="9"/>
        <v>1473100412</v>
      </c>
      <c r="F48" s="51">
        <f t="shared" si="9"/>
        <v>1839455564</v>
      </c>
      <c r="G48" s="49">
        <f t="shared" si="9"/>
        <v>1914394572</v>
      </c>
      <c r="H48" s="52">
        <f t="shared" si="9"/>
        <v>1914394572</v>
      </c>
      <c r="I48" s="53">
        <f t="shared" si="9"/>
        <v>2061591900</v>
      </c>
      <c r="J48" s="49">
        <f t="shared" si="9"/>
        <v>2113076875</v>
      </c>
      <c r="K48" s="50">
        <f t="shared" si="9"/>
        <v>2238728253</v>
      </c>
    </row>
    <row r="49" spans="1:11" ht="13.5" x14ac:dyDescent="0.25">
      <c r="A49" s="9" t="s">
        <v>85</v>
      </c>
      <c r="B49" s="10"/>
      <c r="C49" s="54">
        <f>+C25-C48</f>
        <v>167886941</v>
      </c>
      <c r="D49" s="54">
        <f t="shared" ref="D49:K49" si="10">+D25-D48</f>
        <v>461616877</v>
      </c>
      <c r="E49" s="55">
        <f t="shared" si="10"/>
        <v>318843807</v>
      </c>
      <c r="F49" s="56">
        <f t="shared" si="10"/>
        <v>613112678</v>
      </c>
      <c r="G49" s="54">
        <f t="shared" si="10"/>
        <v>450551772</v>
      </c>
      <c r="H49" s="57">
        <f t="shared" si="10"/>
        <v>450551772</v>
      </c>
      <c r="I49" s="58">
        <f t="shared" si="10"/>
        <v>493747356</v>
      </c>
      <c r="J49" s="54">
        <f t="shared" si="10"/>
        <v>629502246</v>
      </c>
      <c r="K49" s="55">
        <f t="shared" si="10"/>
        <v>638027402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128029821</v>
      </c>
      <c r="D5" s="17">
        <f t="shared" ref="D5:K5" si="0">SUM(D6:D8)</f>
        <v>99243261</v>
      </c>
      <c r="E5" s="18">
        <f t="shared" si="0"/>
        <v>119863114</v>
      </c>
      <c r="F5" s="19">
        <f t="shared" si="0"/>
        <v>162891224</v>
      </c>
      <c r="G5" s="17">
        <f t="shared" si="0"/>
        <v>167921434</v>
      </c>
      <c r="H5" s="20">
        <f t="shared" si="0"/>
        <v>167921434</v>
      </c>
      <c r="I5" s="21">
        <f t="shared" si="0"/>
        <v>176685504</v>
      </c>
      <c r="J5" s="17">
        <f t="shared" si="0"/>
        <v>183524222</v>
      </c>
      <c r="K5" s="20">
        <f t="shared" si="0"/>
        <v>189738318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128029821</v>
      </c>
      <c r="D7" s="27">
        <v>99243261</v>
      </c>
      <c r="E7" s="28">
        <v>119863114</v>
      </c>
      <c r="F7" s="29">
        <v>162891224</v>
      </c>
      <c r="G7" s="27">
        <v>167921434</v>
      </c>
      <c r="H7" s="30">
        <v>167921434</v>
      </c>
      <c r="I7" s="31">
        <v>176685504</v>
      </c>
      <c r="J7" s="27">
        <v>183524222</v>
      </c>
      <c r="K7" s="28">
        <v>189738318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6962472</v>
      </c>
      <c r="D9" s="17">
        <f t="shared" ref="D9:K9" si="1">SUM(D10:D14)</f>
        <v>7210338</v>
      </c>
      <c r="E9" s="32">
        <f t="shared" si="1"/>
        <v>7772009</v>
      </c>
      <c r="F9" s="33">
        <f t="shared" si="1"/>
        <v>13563588</v>
      </c>
      <c r="G9" s="17">
        <f t="shared" si="1"/>
        <v>12394403</v>
      </c>
      <c r="H9" s="34">
        <f t="shared" si="1"/>
        <v>12394403</v>
      </c>
      <c r="I9" s="19">
        <f t="shared" si="1"/>
        <v>13026361</v>
      </c>
      <c r="J9" s="17">
        <f t="shared" si="1"/>
        <v>10550333</v>
      </c>
      <c r="K9" s="32">
        <f t="shared" si="1"/>
        <v>11025046</v>
      </c>
    </row>
    <row r="10" spans="1:11" ht="13.5" x14ac:dyDescent="0.25">
      <c r="A10" s="3" t="s">
        <v>24</v>
      </c>
      <c r="B10" s="2" t="s">
        <v>19</v>
      </c>
      <c r="C10" s="22">
        <v>4531495</v>
      </c>
      <c r="D10" s="22">
        <v>4584547</v>
      </c>
      <c r="E10" s="23">
        <v>4704153</v>
      </c>
      <c r="F10" s="24">
        <v>4953362</v>
      </c>
      <c r="G10" s="22">
        <v>3941449</v>
      </c>
      <c r="H10" s="25">
        <v>3941449</v>
      </c>
      <c r="I10" s="26">
        <v>4446590</v>
      </c>
      <c r="J10" s="22">
        <v>1575893</v>
      </c>
      <c r="K10" s="23">
        <v>1646810</v>
      </c>
    </row>
    <row r="11" spans="1:11" ht="13.5" x14ac:dyDescent="0.25">
      <c r="A11" s="3" t="s">
        <v>25</v>
      </c>
      <c r="B11" s="2" t="s">
        <v>19</v>
      </c>
      <c r="C11" s="22">
        <v>8293</v>
      </c>
      <c r="D11" s="22">
        <v>110208</v>
      </c>
      <c r="E11" s="23">
        <v>84369</v>
      </c>
      <c r="F11" s="24">
        <v>734492</v>
      </c>
      <c r="G11" s="22">
        <v>715198</v>
      </c>
      <c r="H11" s="25">
        <v>715198</v>
      </c>
      <c r="I11" s="26">
        <v>710243</v>
      </c>
      <c r="J11" s="22">
        <v>742913</v>
      </c>
      <c r="K11" s="23">
        <v>776292</v>
      </c>
    </row>
    <row r="12" spans="1:11" ht="13.5" x14ac:dyDescent="0.25">
      <c r="A12" s="3" t="s">
        <v>26</v>
      </c>
      <c r="B12" s="2" t="s">
        <v>19</v>
      </c>
      <c r="C12" s="22">
        <v>2394794</v>
      </c>
      <c r="D12" s="22">
        <v>2489489</v>
      </c>
      <c r="E12" s="23">
        <v>2966904</v>
      </c>
      <c r="F12" s="24">
        <v>7838214</v>
      </c>
      <c r="G12" s="22">
        <v>7651608</v>
      </c>
      <c r="H12" s="25">
        <v>7651608</v>
      </c>
      <c r="I12" s="26">
        <v>7799158</v>
      </c>
      <c r="J12" s="22">
        <v>8157921</v>
      </c>
      <c r="K12" s="23">
        <v>8525026</v>
      </c>
    </row>
    <row r="13" spans="1:11" ht="13.5" x14ac:dyDescent="0.25">
      <c r="A13" s="3" t="s">
        <v>27</v>
      </c>
      <c r="B13" s="2" t="s">
        <v>19</v>
      </c>
      <c r="C13" s="22">
        <v>27890</v>
      </c>
      <c r="D13" s="22">
        <v>26094</v>
      </c>
      <c r="E13" s="23">
        <v>16583</v>
      </c>
      <c r="F13" s="24">
        <v>37520</v>
      </c>
      <c r="G13" s="22">
        <v>86148</v>
      </c>
      <c r="H13" s="25">
        <v>86148</v>
      </c>
      <c r="I13" s="26">
        <v>70370</v>
      </c>
      <c r="J13" s="22">
        <v>73606</v>
      </c>
      <c r="K13" s="23">
        <v>76918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24972657</v>
      </c>
      <c r="D15" s="17">
        <f t="shared" ref="D15:K15" si="2">SUM(D16:D18)</f>
        <v>19213716</v>
      </c>
      <c r="E15" s="32">
        <f t="shared" si="2"/>
        <v>35808861</v>
      </c>
      <c r="F15" s="33">
        <f t="shared" si="2"/>
        <v>33019015</v>
      </c>
      <c r="G15" s="17">
        <f t="shared" si="2"/>
        <v>37247696</v>
      </c>
      <c r="H15" s="34">
        <f t="shared" si="2"/>
        <v>37247696</v>
      </c>
      <c r="I15" s="19">
        <f t="shared" si="2"/>
        <v>34441554</v>
      </c>
      <c r="J15" s="17">
        <f t="shared" si="2"/>
        <v>40085968</v>
      </c>
      <c r="K15" s="32">
        <f t="shared" si="2"/>
        <v>31930952</v>
      </c>
    </row>
    <row r="16" spans="1:11" ht="13.5" x14ac:dyDescent="0.25">
      <c r="A16" s="3" t="s">
        <v>30</v>
      </c>
      <c r="B16" s="2" t="s">
        <v>19</v>
      </c>
      <c r="C16" s="22">
        <v>4833430</v>
      </c>
      <c r="D16" s="22">
        <v>574866</v>
      </c>
      <c r="E16" s="23">
        <v>4406064</v>
      </c>
      <c r="F16" s="24">
        <v>1223266</v>
      </c>
      <c r="G16" s="22">
        <v>1223266</v>
      </c>
      <c r="H16" s="25">
        <v>1223266</v>
      </c>
      <c r="I16" s="26">
        <v>7625206</v>
      </c>
      <c r="J16" s="22">
        <v>12571153</v>
      </c>
      <c r="K16" s="23">
        <v>11549496</v>
      </c>
    </row>
    <row r="17" spans="1:11" ht="13.5" x14ac:dyDescent="0.25">
      <c r="A17" s="3" t="s">
        <v>31</v>
      </c>
      <c r="B17" s="2" t="s">
        <v>19</v>
      </c>
      <c r="C17" s="22">
        <v>20139227</v>
      </c>
      <c r="D17" s="22">
        <v>18638850</v>
      </c>
      <c r="E17" s="23">
        <v>31402797</v>
      </c>
      <c r="F17" s="24">
        <v>31795749</v>
      </c>
      <c r="G17" s="22">
        <v>36024430</v>
      </c>
      <c r="H17" s="25">
        <v>36024430</v>
      </c>
      <c r="I17" s="26">
        <v>26816348</v>
      </c>
      <c r="J17" s="22">
        <v>27514815</v>
      </c>
      <c r="K17" s="23">
        <v>20381456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131795737</v>
      </c>
      <c r="D19" s="17">
        <f t="shared" ref="D19:K19" si="3">SUM(D20:D23)</f>
        <v>145815330</v>
      </c>
      <c r="E19" s="32">
        <f t="shared" si="3"/>
        <v>145408373</v>
      </c>
      <c r="F19" s="33">
        <f t="shared" si="3"/>
        <v>241506576</v>
      </c>
      <c r="G19" s="17">
        <f t="shared" si="3"/>
        <v>226342265</v>
      </c>
      <c r="H19" s="34">
        <f t="shared" si="3"/>
        <v>226342265</v>
      </c>
      <c r="I19" s="19">
        <f t="shared" si="3"/>
        <v>251180290</v>
      </c>
      <c r="J19" s="17">
        <f t="shared" si="3"/>
        <v>279326927</v>
      </c>
      <c r="K19" s="32">
        <f t="shared" si="3"/>
        <v>315454358</v>
      </c>
    </row>
    <row r="20" spans="1:11" ht="13.5" x14ac:dyDescent="0.25">
      <c r="A20" s="3" t="s">
        <v>34</v>
      </c>
      <c r="B20" s="2" t="s">
        <v>19</v>
      </c>
      <c r="C20" s="22">
        <v>100739496</v>
      </c>
      <c r="D20" s="22">
        <v>112865988</v>
      </c>
      <c r="E20" s="23">
        <v>110558660</v>
      </c>
      <c r="F20" s="24">
        <v>199865947</v>
      </c>
      <c r="G20" s="22">
        <v>184704854</v>
      </c>
      <c r="H20" s="25">
        <v>184704854</v>
      </c>
      <c r="I20" s="26">
        <v>207936844</v>
      </c>
      <c r="J20" s="22">
        <v>235615169</v>
      </c>
      <c r="K20" s="23">
        <v>269775572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31056241</v>
      </c>
      <c r="D23" s="22">
        <v>32949342</v>
      </c>
      <c r="E23" s="23">
        <v>34849713</v>
      </c>
      <c r="F23" s="24">
        <v>41640629</v>
      </c>
      <c r="G23" s="22">
        <v>41637411</v>
      </c>
      <c r="H23" s="25">
        <v>41637411</v>
      </c>
      <c r="I23" s="26">
        <v>43243446</v>
      </c>
      <c r="J23" s="22">
        <v>43711758</v>
      </c>
      <c r="K23" s="23">
        <v>45678786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291760687</v>
      </c>
      <c r="D25" s="49">
        <f t="shared" ref="D25:K25" si="4">+D5+D9+D15+D19+D24</f>
        <v>271482645</v>
      </c>
      <c r="E25" s="50">
        <f t="shared" si="4"/>
        <v>308852357</v>
      </c>
      <c r="F25" s="51">
        <f t="shared" si="4"/>
        <v>450980403</v>
      </c>
      <c r="G25" s="49">
        <f t="shared" si="4"/>
        <v>443905798</v>
      </c>
      <c r="H25" s="52">
        <f t="shared" si="4"/>
        <v>443905798</v>
      </c>
      <c r="I25" s="53">
        <f t="shared" si="4"/>
        <v>475333709</v>
      </c>
      <c r="J25" s="49">
        <f t="shared" si="4"/>
        <v>513487450</v>
      </c>
      <c r="K25" s="50">
        <f t="shared" si="4"/>
        <v>548148674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88940333</v>
      </c>
      <c r="D28" s="17">
        <f t="shared" si="5"/>
        <v>109887599</v>
      </c>
      <c r="E28" s="18">
        <f t="shared" si="5"/>
        <v>147267620</v>
      </c>
      <c r="F28" s="19">
        <f t="shared" si="5"/>
        <v>110511830</v>
      </c>
      <c r="G28" s="17">
        <f t="shared" si="5"/>
        <v>118893471</v>
      </c>
      <c r="H28" s="20">
        <f t="shared" si="5"/>
        <v>118893471</v>
      </c>
      <c r="I28" s="21">
        <f t="shared" si="5"/>
        <v>117082466</v>
      </c>
      <c r="J28" s="17">
        <f t="shared" si="5"/>
        <v>122468264</v>
      </c>
      <c r="K28" s="20">
        <f t="shared" si="5"/>
        <v>127979405</v>
      </c>
    </row>
    <row r="29" spans="1:11" ht="13.5" x14ac:dyDescent="0.25">
      <c r="A29" s="3" t="s">
        <v>20</v>
      </c>
      <c r="B29" s="2" t="s">
        <v>19</v>
      </c>
      <c r="C29" s="22">
        <v>40069197</v>
      </c>
      <c r="D29" s="22">
        <v>43771768</v>
      </c>
      <c r="E29" s="23">
        <v>57917912</v>
      </c>
      <c r="F29" s="24">
        <v>50801946</v>
      </c>
      <c r="G29" s="22">
        <v>49517417</v>
      </c>
      <c r="H29" s="25">
        <v>49517417</v>
      </c>
      <c r="I29" s="26">
        <v>47640719</v>
      </c>
      <c r="J29" s="22">
        <v>49832195</v>
      </c>
      <c r="K29" s="23">
        <v>52074284</v>
      </c>
    </row>
    <row r="30" spans="1:11" ht="13.5" x14ac:dyDescent="0.25">
      <c r="A30" s="3" t="s">
        <v>21</v>
      </c>
      <c r="B30" s="2" t="s">
        <v>19</v>
      </c>
      <c r="C30" s="27">
        <v>48582311</v>
      </c>
      <c r="D30" s="27">
        <v>65281288</v>
      </c>
      <c r="E30" s="28">
        <v>88173555</v>
      </c>
      <c r="F30" s="29">
        <v>57661516</v>
      </c>
      <c r="G30" s="27">
        <v>67249631</v>
      </c>
      <c r="H30" s="30">
        <v>67249631</v>
      </c>
      <c r="I30" s="31">
        <v>66847736</v>
      </c>
      <c r="J30" s="27">
        <v>69922733</v>
      </c>
      <c r="K30" s="28">
        <v>73069681</v>
      </c>
    </row>
    <row r="31" spans="1:11" ht="13.5" x14ac:dyDescent="0.25">
      <c r="A31" s="3" t="s">
        <v>22</v>
      </c>
      <c r="B31" s="2" t="s">
        <v>19</v>
      </c>
      <c r="C31" s="22">
        <v>288825</v>
      </c>
      <c r="D31" s="22">
        <v>834543</v>
      </c>
      <c r="E31" s="23">
        <v>1176153</v>
      </c>
      <c r="F31" s="24">
        <v>2048368</v>
      </c>
      <c r="G31" s="22">
        <v>2126423</v>
      </c>
      <c r="H31" s="25">
        <v>2126423</v>
      </c>
      <c r="I31" s="26">
        <v>2594011</v>
      </c>
      <c r="J31" s="22">
        <v>2713336</v>
      </c>
      <c r="K31" s="23">
        <v>2835440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26827109</v>
      </c>
      <c r="D32" s="17">
        <f t="shared" si="6"/>
        <v>29297098</v>
      </c>
      <c r="E32" s="32">
        <f t="shared" si="6"/>
        <v>31369992</v>
      </c>
      <c r="F32" s="33">
        <f t="shared" si="6"/>
        <v>31982475</v>
      </c>
      <c r="G32" s="17">
        <f t="shared" si="6"/>
        <v>32327943</v>
      </c>
      <c r="H32" s="34">
        <f t="shared" si="6"/>
        <v>32327943</v>
      </c>
      <c r="I32" s="19">
        <f t="shared" si="6"/>
        <v>38981651</v>
      </c>
      <c r="J32" s="17">
        <f t="shared" si="6"/>
        <v>40774804</v>
      </c>
      <c r="K32" s="32">
        <f t="shared" si="6"/>
        <v>42611546</v>
      </c>
    </row>
    <row r="33" spans="1:11" ht="13.5" x14ac:dyDescent="0.25">
      <c r="A33" s="3" t="s">
        <v>24</v>
      </c>
      <c r="B33" s="2" t="s">
        <v>19</v>
      </c>
      <c r="C33" s="22">
        <v>11294754</v>
      </c>
      <c r="D33" s="22">
        <v>11061822</v>
      </c>
      <c r="E33" s="23">
        <v>11977992</v>
      </c>
      <c r="F33" s="24">
        <v>14965767</v>
      </c>
      <c r="G33" s="22">
        <v>15060609</v>
      </c>
      <c r="H33" s="25">
        <v>15060609</v>
      </c>
      <c r="I33" s="26">
        <v>16162901</v>
      </c>
      <c r="J33" s="22">
        <v>16906392</v>
      </c>
      <c r="K33" s="23">
        <v>17669055</v>
      </c>
    </row>
    <row r="34" spans="1:11" ht="13.5" x14ac:dyDescent="0.25">
      <c r="A34" s="3" t="s">
        <v>25</v>
      </c>
      <c r="B34" s="2" t="s">
        <v>19</v>
      </c>
      <c r="C34" s="22">
        <v>9109527</v>
      </c>
      <c r="D34" s="22">
        <v>9810089</v>
      </c>
      <c r="E34" s="23">
        <v>10949926</v>
      </c>
      <c r="F34" s="24">
        <v>9676615</v>
      </c>
      <c r="G34" s="22">
        <v>9676615</v>
      </c>
      <c r="H34" s="25">
        <v>9676615</v>
      </c>
      <c r="I34" s="26">
        <v>12349250</v>
      </c>
      <c r="J34" s="22">
        <v>12917315</v>
      </c>
      <c r="K34" s="23">
        <v>13498596</v>
      </c>
    </row>
    <row r="35" spans="1:11" ht="13.5" x14ac:dyDescent="0.25">
      <c r="A35" s="3" t="s">
        <v>26</v>
      </c>
      <c r="B35" s="2" t="s">
        <v>19</v>
      </c>
      <c r="C35" s="22">
        <v>4219817</v>
      </c>
      <c r="D35" s="22">
        <v>6023610</v>
      </c>
      <c r="E35" s="23">
        <v>6026191</v>
      </c>
      <c r="F35" s="24">
        <v>4341472</v>
      </c>
      <c r="G35" s="22">
        <v>4341472</v>
      </c>
      <c r="H35" s="25">
        <v>4341472</v>
      </c>
      <c r="I35" s="26">
        <v>7586800</v>
      </c>
      <c r="J35" s="22">
        <v>7935793</v>
      </c>
      <c r="K35" s="23">
        <v>8292903</v>
      </c>
    </row>
    <row r="36" spans="1:11" ht="13.5" x14ac:dyDescent="0.25">
      <c r="A36" s="3" t="s">
        <v>27</v>
      </c>
      <c r="B36" s="2" t="s">
        <v>19</v>
      </c>
      <c r="C36" s="22">
        <v>2203011</v>
      </c>
      <c r="D36" s="22">
        <v>2401577</v>
      </c>
      <c r="E36" s="23">
        <v>2415883</v>
      </c>
      <c r="F36" s="24">
        <v>2998527</v>
      </c>
      <c r="G36" s="22">
        <v>3249153</v>
      </c>
      <c r="H36" s="25">
        <v>3249153</v>
      </c>
      <c r="I36" s="26">
        <v>2882700</v>
      </c>
      <c r="J36" s="22">
        <v>3015304</v>
      </c>
      <c r="K36" s="23">
        <v>3150992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>
        <v>94</v>
      </c>
      <c r="G37" s="27">
        <v>94</v>
      </c>
      <c r="H37" s="30">
        <v>94</v>
      </c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81666526</v>
      </c>
      <c r="D38" s="17">
        <f t="shared" si="7"/>
        <v>89800487</v>
      </c>
      <c r="E38" s="32">
        <f t="shared" si="7"/>
        <v>103512781</v>
      </c>
      <c r="F38" s="33">
        <f t="shared" si="7"/>
        <v>103103453</v>
      </c>
      <c r="G38" s="17">
        <f t="shared" si="7"/>
        <v>101753170</v>
      </c>
      <c r="H38" s="34">
        <f t="shared" si="7"/>
        <v>101753170</v>
      </c>
      <c r="I38" s="19">
        <f t="shared" si="7"/>
        <v>93568250</v>
      </c>
      <c r="J38" s="17">
        <f t="shared" si="7"/>
        <v>97872388</v>
      </c>
      <c r="K38" s="32">
        <f t="shared" si="7"/>
        <v>102342313</v>
      </c>
    </row>
    <row r="39" spans="1:11" ht="13.5" x14ac:dyDescent="0.25">
      <c r="A39" s="3" t="s">
        <v>30</v>
      </c>
      <c r="B39" s="2" t="s">
        <v>19</v>
      </c>
      <c r="C39" s="22">
        <v>7960537</v>
      </c>
      <c r="D39" s="22">
        <v>10457196</v>
      </c>
      <c r="E39" s="23">
        <v>13136815</v>
      </c>
      <c r="F39" s="24">
        <v>23006708</v>
      </c>
      <c r="G39" s="22">
        <v>21456425</v>
      </c>
      <c r="H39" s="25">
        <v>21456425</v>
      </c>
      <c r="I39" s="26">
        <v>17343200</v>
      </c>
      <c r="J39" s="22">
        <v>18140987</v>
      </c>
      <c r="K39" s="23">
        <v>18957336</v>
      </c>
    </row>
    <row r="40" spans="1:11" ht="13.5" x14ac:dyDescent="0.25">
      <c r="A40" s="3" t="s">
        <v>31</v>
      </c>
      <c r="B40" s="2" t="s">
        <v>19</v>
      </c>
      <c r="C40" s="22">
        <v>73705989</v>
      </c>
      <c r="D40" s="22">
        <v>79343291</v>
      </c>
      <c r="E40" s="23">
        <v>90375966</v>
      </c>
      <c r="F40" s="24">
        <v>80096745</v>
      </c>
      <c r="G40" s="22">
        <v>80296745</v>
      </c>
      <c r="H40" s="25">
        <v>80296745</v>
      </c>
      <c r="I40" s="26">
        <v>76225050</v>
      </c>
      <c r="J40" s="22">
        <v>79731401</v>
      </c>
      <c r="K40" s="23">
        <v>83384977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157586798</v>
      </c>
      <c r="D42" s="17">
        <f t="shared" si="8"/>
        <v>180235719</v>
      </c>
      <c r="E42" s="32">
        <f t="shared" si="8"/>
        <v>185550688</v>
      </c>
      <c r="F42" s="33">
        <f t="shared" si="8"/>
        <v>127661158</v>
      </c>
      <c r="G42" s="17">
        <f t="shared" si="8"/>
        <v>148796457</v>
      </c>
      <c r="H42" s="34">
        <f t="shared" si="8"/>
        <v>148796457</v>
      </c>
      <c r="I42" s="19">
        <f t="shared" si="8"/>
        <v>189982590</v>
      </c>
      <c r="J42" s="17">
        <f t="shared" si="8"/>
        <v>198721790</v>
      </c>
      <c r="K42" s="32">
        <f t="shared" si="8"/>
        <v>207824762</v>
      </c>
    </row>
    <row r="43" spans="1:11" ht="13.5" x14ac:dyDescent="0.25">
      <c r="A43" s="3" t="s">
        <v>34</v>
      </c>
      <c r="B43" s="2" t="s">
        <v>19</v>
      </c>
      <c r="C43" s="22">
        <v>94677301</v>
      </c>
      <c r="D43" s="22">
        <v>108947970</v>
      </c>
      <c r="E43" s="23">
        <v>116376772</v>
      </c>
      <c r="F43" s="24">
        <v>79067810</v>
      </c>
      <c r="G43" s="22">
        <v>100166726</v>
      </c>
      <c r="H43" s="25">
        <v>100166726</v>
      </c>
      <c r="I43" s="26">
        <v>141681990</v>
      </c>
      <c r="J43" s="22">
        <v>148199362</v>
      </c>
      <c r="K43" s="23">
        <v>155000585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62909497</v>
      </c>
      <c r="D46" s="22">
        <v>71287749</v>
      </c>
      <c r="E46" s="23">
        <v>69173916</v>
      </c>
      <c r="F46" s="24">
        <v>48593348</v>
      </c>
      <c r="G46" s="22">
        <v>48629731</v>
      </c>
      <c r="H46" s="25">
        <v>48629731</v>
      </c>
      <c r="I46" s="26">
        <v>48300600</v>
      </c>
      <c r="J46" s="22">
        <v>50522428</v>
      </c>
      <c r="K46" s="23">
        <v>52824177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>
        <v>62520</v>
      </c>
      <c r="G47" s="17">
        <v>62520</v>
      </c>
      <c r="H47" s="34">
        <v>62520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355020766</v>
      </c>
      <c r="D48" s="49">
        <f t="shared" si="9"/>
        <v>409220903</v>
      </c>
      <c r="E48" s="50">
        <f t="shared" si="9"/>
        <v>467701081</v>
      </c>
      <c r="F48" s="51">
        <f t="shared" si="9"/>
        <v>373321436</v>
      </c>
      <c r="G48" s="49">
        <f t="shared" si="9"/>
        <v>401833561</v>
      </c>
      <c r="H48" s="52">
        <f t="shared" si="9"/>
        <v>401833561</v>
      </c>
      <c r="I48" s="53">
        <f t="shared" si="9"/>
        <v>439614957</v>
      </c>
      <c r="J48" s="49">
        <f t="shared" si="9"/>
        <v>459837246</v>
      </c>
      <c r="K48" s="50">
        <f t="shared" si="9"/>
        <v>480758026</v>
      </c>
    </row>
    <row r="49" spans="1:11" ht="13.5" x14ac:dyDescent="0.25">
      <c r="A49" s="9" t="s">
        <v>85</v>
      </c>
      <c r="B49" s="10"/>
      <c r="C49" s="54">
        <f>+C25-C48</f>
        <v>-63260079</v>
      </c>
      <c r="D49" s="54">
        <f t="shared" ref="D49:K49" si="10">+D25-D48</f>
        <v>-137738258</v>
      </c>
      <c r="E49" s="55">
        <f t="shared" si="10"/>
        <v>-158848724</v>
      </c>
      <c r="F49" s="56">
        <f t="shared" si="10"/>
        <v>77658967</v>
      </c>
      <c r="G49" s="54">
        <f t="shared" si="10"/>
        <v>42072237</v>
      </c>
      <c r="H49" s="57">
        <f t="shared" si="10"/>
        <v>42072237</v>
      </c>
      <c r="I49" s="58">
        <f t="shared" si="10"/>
        <v>35718752</v>
      </c>
      <c r="J49" s="54">
        <f t="shared" si="10"/>
        <v>53650204</v>
      </c>
      <c r="K49" s="55">
        <f t="shared" si="10"/>
        <v>67390648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295175325</v>
      </c>
      <c r="D5" s="17">
        <f t="shared" ref="D5:K5" si="0">SUM(D6:D8)</f>
        <v>240413880</v>
      </c>
      <c r="E5" s="18">
        <f t="shared" si="0"/>
        <v>285458649</v>
      </c>
      <c r="F5" s="19">
        <f t="shared" si="0"/>
        <v>321644767</v>
      </c>
      <c r="G5" s="17">
        <f t="shared" si="0"/>
        <v>319922767</v>
      </c>
      <c r="H5" s="20">
        <f t="shared" si="0"/>
        <v>319922767</v>
      </c>
      <c r="I5" s="21">
        <f t="shared" si="0"/>
        <v>331006155</v>
      </c>
      <c r="J5" s="17">
        <f t="shared" si="0"/>
        <v>324738732</v>
      </c>
      <c r="K5" s="20">
        <f t="shared" si="0"/>
        <v>320835723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14000000</v>
      </c>
      <c r="G6" s="22">
        <v>14000000</v>
      </c>
      <c r="H6" s="25">
        <v>14000000</v>
      </c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295175325</v>
      </c>
      <c r="D7" s="27">
        <v>240413880</v>
      </c>
      <c r="E7" s="28">
        <v>285458649</v>
      </c>
      <c r="F7" s="29">
        <v>307644767</v>
      </c>
      <c r="G7" s="27">
        <v>305922767</v>
      </c>
      <c r="H7" s="30">
        <v>305922767</v>
      </c>
      <c r="I7" s="31">
        <v>331006155</v>
      </c>
      <c r="J7" s="27">
        <v>324738732</v>
      </c>
      <c r="K7" s="28">
        <v>320835723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237660</v>
      </c>
      <c r="D9" s="17">
        <f t="shared" ref="D9:K9" si="1">SUM(D10:D14)</f>
        <v>815429</v>
      </c>
      <c r="E9" s="32">
        <f t="shared" si="1"/>
        <v>1029057</v>
      </c>
      <c r="F9" s="33">
        <f t="shared" si="1"/>
        <v>1525524</v>
      </c>
      <c r="G9" s="17">
        <f t="shared" si="1"/>
        <v>1508274</v>
      </c>
      <c r="H9" s="34">
        <f t="shared" si="1"/>
        <v>1508274</v>
      </c>
      <c r="I9" s="19">
        <f t="shared" si="1"/>
        <v>1253000</v>
      </c>
      <c r="J9" s="17">
        <f t="shared" si="1"/>
        <v>1310638</v>
      </c>
      <c r="K9" s="32">
        <f t="shared" si="1"/>
        <v>1373549</v>
      </c>
    </row>
    <row r="10" spans="1:11" ht="13.5" x14ac:dyDescent="0.25">
      <c r="A10" s="3" t="s">
        <v>24</v>
      </c>
      <c r="B10" s="2" t="s">
        <v>19</v>
      </c>
      <c r="C10" s="22">
        <v>148976</v>
      </c>
      <c r="D10" s="22">
        <v>772979</v>
      </c>
      <c r="E10" s="23">
        <v>1007881</v>
      </c>
      <c r="F10" s="24">
        <v>525524</v>
      </c>
      <c r="G10" s="22">
        <v>508274</v>
      </c>
      <c r="H10" s="25">
        <v>508274</v>
      </c>
      <c r="I10" s="26">
        <v>753000</v>
      </c>
      <c r="J10" s="22">
        <v>787638</v>
      </c>
      <c r="K10" s="23">
        <v>825445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34700</v>
      </c>
      <c r="D12" s="22">
        <v>42450</v>
      </c>
      <c r="E12" s="23">
        <v>21176</v>
      </c>
      <c r="F12" s="24">
        <v>1000000</v>
      </c>
      <c r="G12" s="22">
        <v>1000000</v>
      </c>
      <c r="H12" s="25">
        <v>1000000</v>
      </c>
      <c r="I12" s="26">
        <v>500000</v>
      </c>
      <c r="J12" s="22">
        <v>523000</v>
      </c>
      <c r="K12" s="23">
        <v>548104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53984</v>
      </c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1194699</v>
      </c>
      <c r="D15" s="17">
        <f t="shared" ref="D15:K15" si="2">SUM(D16:D18)</f>
        <v>3842583</v>
      </c>
      <c r="E15" s="32">
        <f t="shared" si="2"/>
        <v>3436027</v>
      </c>
      <c r="F15" s="33">
        <f t="shared" si="2"/>
        <v>3822434</v>
      </c>
      <c r="G15" s="17">
        <f t="shared" si="2"/>
        <v>40372505</v>
      </c>
      <c r="H15" s="34">
        <f t="shared" si="2"/>
        <v>40372505</v>
      </c>
      <c r="I15" s="19">
        <f t="shared" si="2"/>
        <v>33056300</v>
      </c>
      <c r="J15" s="17">
        <f t="shared" si="2"/>
        <v>34000422</v>
      </c>
      <c r="K15" s="32">
        <f t="shared" si="2"/>
        <v>4154106</v>
      </c>
    </row>
    <row r="16" spans="1:11" ht="13.5" x14ac:dyDescent="0.25">
      <c r="A16" s="3" t="s">
        <v>30</v>
      </c>
      <c r="B16" s="2" t="s">
        <v>19</v>
      </c>
      <c r="C16" s="22">
        <v>1194699</v>
      </c>
      <c r="D16" s="22">
        <v>1145666</v>
      </c>
      <c r="E16" s="23">
        <v>686678</v>
      </c>
      <c r="F16" s="24">
        <v>1274034</v>
      </c>
      <c r="G16" s="22">
        <v>37715730</v>
      </c>
      <c r="H16" s="25">
        <v>37715730</v>
      </c>
      <c r="I16" s="26">
        <v>29898000</v>
      </c>
      <c r="J16" s="22">
        <v>30696840</v>
      </c>
      <c r="K16" s="23">
        <v>691952</v>
      </c>
    </row>
    <row r="17" spans="1:11" ht="13.5" x14ac:dyDescent="0.25">
      <c r="A17" s="3" t="s">
        <v>31</v>
      </c>
      <c r="B17" s="2" t="s">
        <v>19</v>
      </c>
      <c r="C17" s="22"/>
      <c r="D17" s="22">
        <v>2696917</v>
      </c>
      <c r="E17" s="23">
        <v>2749349</v>
      </c>
      <c r="F17" s="24">
        <v>2548400</v>
      </c>
      <c r="G17" s="22">
        <v>2656775</v>
      </c>
      <c r="H17" s="25">
        <v>2656775</v>
      </c>
      <c r="I17" s="26">
        <v>3158300</v>
      </c>
      <c r="J17" s="22">
        <v>3303582</v>
      </c>
      <c r="K17" s="23">
        <v>3462154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1359630</v>
      </c>
      <c r="D19" s="17">
        <f t="shared" ref="D19:K19" si="3">SUM(D20:D23)</f>
        <v>1316361</v>
      </c>
      <c r="E19" s="32">
        <f t="shared" si="3"/>
        <v>1379875</v>
      </c>
      <c r="F19" s="33">
        <f t="shared" si="3"/>
        <v>4263056</v>
      </c>
      <c r="G19" s="17">
        <f t="shared" si="3"/>
        <v>4263056</v>
      </c>
      <c r="H19" s="34">
        <f t="shared" si="3"/>
        <v>4263056</v>
      </c>
      <c r="I19" s="19">
        <f t="shared" si="3"/>
        <v>3692557</v>
      </c>
      <c r="J19" s="17">
        <f t="shared" si="3"/>
        <v>1869570</v>
      </c>
      <c r="K19" s="32">
        <f t="shared" si="3"/>
        <v>2168910</v>
      </c>
    </row>
    <row r="20" spans="1:11" ht="13.5" x14ac:dyDescent="0.25">
      <c r="A20" s="3" t="s">
        <v>34</v>
      </c>
      <c r="B20" s="2" t="s">
        <v>19</v>
      </c>
      <c r="C20" s="22">
        <v>100221</v>
      </c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1259409</v>
      </c>
      <c r="D23" s="22">
        <v>1316361</v>
      </c>
      <c r="E23" s="23">
        <v>1379875</v>
      </c>
      <c r="F23" s="24">
        <v>4263056</v>
      </c>
      <c r="G23" s="22">
        <v>4263056</v>
      </c>
      <c r="H23" s="25">
        <v>4263056</v>
      </c>
      <c r="I23" s="26">
        <v>3692557</v>
      </c>
      <c r="J23" s="22">
        <v>1869570</v>
      </c>
      <c r="K23" s="23">
        <v>2168910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297967314</v>
      </c>
      <c r="D25" s="49">
        <f t="shared" ref="D25:K25" si="4">+D5+D9+D15+D19+D24</f>
        <v>246388253</v>
      </c>
      <c r="E25" s="50">
        <f t="shared" si="4"/>
        <v>291303608</v>
      </c>
      <c r="F25" s="51">
        <f t="shared" si="4"/>
        <v>331255781</v>
      </c>
      <c r="G25" s="49">
        <f t="shared" si="4"/>
        <v>366066602</v>
      </c>
      <c r="H25" s="52">
        <f t="shared" si="4"/>
        <v>366066602</v>
      </c>
      <c r="I25" s="53">
        <f t="shared" si="4"/>
        <v>369008012</v>
      </c>
      <c r="J25" s="49">
        <f t="shared" si="4"/>
        <v>361919362</v>
      </c>
      <c r="K25" s="50">
        <f t="shared" si="4"/>
        <v>328532288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158391253</v>
      </c>
      <c r="D28" s="17">
        <f t="shared" si="5"/>
        <v>164143429</v>
      </c>
      <c r="E28" s="18">
        <f t="shared" si="5"/>
        <v>143691565</v>
      </c>
      <c r="F28" s="19">
        <f t="shared" si="5"/>
        <v>172271962</v>
      </c>
      <c r="G28" s="17">
        <f t="shared" si="5"/>
        <v>172131962</v>
      </c>
      <c r="H28" s="20">
        <f t="shared" si="5"/>
        <v>172131962</v>
      </c>
      <c r="I28" s="21">
        <f t="shared" si="5"/>
        <v>160931950</v>
      </c>
      <c r="J28" s="17">
        <f t="shared" si="5"/>
        <v>167911422</v>
      </c>
      <c r="K28" s="20">
        <f t="shared" si="5"/>
        <v>175298615</v>
      </c>
    </row>
    <row r="29" spans="1:11" ht="13.5" x14ac:dyDescent="0.25">
      <c r="A29" s="3" t="s">
        <v>20</v>
      </c>
      <c r="B29" s="2" t="s">
        <v>19</v>
      </c>
      <c r="C29" s="22">
        <v>42915987</v>
      </c>
      <c r="D29" s="22">
        <v>42274585</v>
      </c>
      <c r="E29" s="23">
        <v>46961968</v>
      </c>
      <c r="F29" s="24">
        <v>31382882</v>
      </c>
      <c r="G29" s="22">
        <v>33002882</v>
      </c>
      <c r="H29" s="25">
        <v>33002882</v>
      </c>
      <c r="I29" s="26">
        <v>32648383</v>
      </c>
      <c r="J29" s="22">
        <v>34149809</v>
      </c>
      <c r="K29" s="23">
        <v>35738354</v>
      </c>
    </row>
    <row r="30" spans="1:11" ht="13.5" x14ac:dyDescent="0.25">
      <c r="A30" s="3" t="s">
        <v>21</v>
      </c>
      <c r="B30" s="2" t="s">
        <v>19</v>
      </c>
      <c r="C30" s="27">
        <v>115475266</v>
      </c>
      <c r="D30" s="27">
        <v>121868844</v>
      </c>
      <c r="E30" s="28">
        <v>96729597</v>
      </c>
      <c r="F30" s="29">
        <v>140148813</v>
      </c>
      <c r="G30" s="27">
        <v>138388813</v>
      </c>
      <c r="H30" s="30">
        <v>138388813</v>
      </c>
      <c r="I30" s="31">
        <v>127507027</v>
      </c>
      <c r="J30" s="27">
        <v>132949352</v>
      </c>
      <c r="K30" s="28">
        <v>138710636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>
        <v>740267</v>
      </c>
      <c r="G31" s="22">
        <v>740267</v>
      </c>
      <c r="H31" s="25">
        <v>740267</v>
      </c>
      <c r="I31" s="26">
        <v>776540</v>
      </c>
      <c r="J31" s="22">
        <v>812261</v>
      </c>
      <c r="K31" s="23">
        <v>849625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37079088</v>
      </c>
      <c r="D32" s="17">
        <f t="shared" si="6"/>
        <v>40833664</v>
      </c>
      <c r="E32" s="32">
        <f t="shared" si="6"/>
        <v>44225304</v>
      </c>
      <c r="F32" s="33">
        <f t="shared" si="6"/>
        <v>21285888</v>
      </c>
      <c r="G32" s="17">
        <f t="shared" si="6"/>
        <v>21971888</v>
      </c>
      <c r="H32" s="34">
        <f t="shared" si="6"/>
        <v>21971888</v>
      </c>
      <c r="I32" s="19">
        <f t="shared" si="6"/>
        <v>24176774</v>
      </c>
      <c r="J32" s="17">
        <f t="shared" si="6"/>
        <v>25288107</v>
      </c>
      <c r="K32" s="32">
        <f t="shared" si="6"/>
        <v>26457152</v>
      </c>
    </row>
    <row r="33" spans="1:11" ht="13.5" x14ac:dyDescent="0.25">
      <c r="A33" s="3" t="s">
        <v>24</v>
      </c>
      <c r="B33" s="2" t="s">
        <v>19</v>
      </c>
      <c r="C33" s="22">
        <v>35818253</v>
      </c>
      <c r="D33" s="22">
        <v>40682758</v>
      </c>
      <c r="E33" s="23">
        <v>44110362</v>
      </c>
      <c r="F33" s="24">
        <v>8017825</v>
      </c>
      <c r="G33" s="22">
        <v>8517825</v>
      </c>
      <c r="H33" s="25">
        <v>8517825</v>
      </c>
      <c r="I33" s="26">
        <v>9511458</v>
      </c>
      <c r="J33" s="22">
        <v>9948185</v>
      </c>
      <c r="K33" s="23">
        <v>10410766</v>
      </c>
    </row>
    <row r="34" spans="1:11" ht="13.5" x14ac:dyDescent="0.25">
      <c r="A34" s="3" t="s">
        <v>25</v>
      </c>
      <c r="B34" s="2" t="s">
        <v>19</v>
      </c>
      <c r="C34" s="22">
        <v>913184</v>
      </c>
      <c r="D34" s="22"/>
      <c r="E34" s="23"/>
      <c r="F34" s="24"/>
      <c r="G34" s="22">
        <v>35000</v>
      </c>
      <c r="H34" s="25">
        <v>35000</v>
      </c>
      <c r="I34" s="26">
        <v>43478</v>
      </c>
      <c r="J34" s="22">
        <v>45478</v>
      </c>
      <c r="K34" s="23">
        <v>47661</v>
      </c>
    </row>
    <row r="35" spans="1:11" ht="13.5" x14ac:dyDescent="0.25">
      <c r="A35" s="3" t="s">
        <v>26</v>
      </c>
      <c r="B35" s="2" t="s">
        <v>19</v>
      </c>
      <c r="C35" s="22">
        <v>38023</v>
      </c>
      <c r="D35" s="22">
        <v>51786</v>
      </c>
      <c r="E35" s="23">
        <v>46260</v>
      </c>
      <c r="F35" s="24">
        <v>13268063</v>
      </c>
      <c r="G35" s="22">
        <v>13298063</v>
      </c>
      <c r="H35" s="25">
        <v>13298063</v>
      </c>
      <c r="I35" s="26">
        <v>14443577</v>
      </c>
      <c r="J35" s="22">
        <v>15107983</v>
      </c>
      <c r="K35" s="23">
        <v>15803314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309628</v>
      </c>
      <c r="D37" s="27">
        <v>99120</v>
      </c>
      <c r="E37" s="28">
        <v>68682</v>
      </c>
      <c r="F37" s="29"/>
      <c r="G37" s="27">
        <v>121000</v>
      </c>
      <c r="H37" s="30">
        <v>121000</v>
      </c>
      <c r="I37" s="31">
        <v>178261</v>
      </c>
      <c r="J37" s="27">
        <v>186461</v>
      </c>
      <c r="K37" s="28">
        <v>195411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49257708</v>
      </c>
      <c r="D38" s="17">
        <f t="shared" si="7"/>
        <v>52019541</v>
      </c>
      <c r="E38" s="32">
        <f t="shared" si="7"/>
        <v>75078246</v>
      </c>
      <c r="F38" s="33">
        <f t="shared" si="7"/>
        <v>60210283</v>
      </c>
      <c r="G38" s="17">
        <f t="shared" si="7"/>
        <v>65170283</v>
      </c>
      <c r="H38" s="34">
        <f t="shared" si="7"/>
        <v>65170283</v>
      </c>
      <c r="I38" s="19">
        <f t="shared" si="7"/>
        <v>70408881</v>
      </c>
      <c r="J38" s="17">
        <f t="shared" si="7"/>
        <v>73797690</v>
      </c>
      <c r="K38" s="32">
        <f t="shared" si="7"/>
        <v>77307572</v>
      </c>
    </row>
    <row r="39" spans="1:11" ht="13.5" x14ac:dyDescent="0.25">
      <c r="A39" s="3" t="s">
        <v>30</v>
      </c>
      <c r="B39" s="2" t="s">
        <v>19</v>
      </c>
      <c r="C39" s="22">
        <v>12768635</v>
      </c>
      <c r="D39" s="22">
        <v>11975838</v>
      </c>
      <c r="E39" s="23">
        <v>13404281</v>
      </c>
      <c r="F39" s="24">
        <v>20486818</v>
      </c>
      <c r="G39" s="22">
        <v>22596818</v>
      </c>
      <c r="H39" s="25">
        <v>22596818</v>
      </c>
      <c r="I39" s="26">
        <v>20269679</v>
      </c>
      <c r="J39" s="22">
        <v>21142086</v>
      </c>
      <c r="K39" s="23">
        <v>22067088</v>
      </c>
    </row>
    <row r="40" spans="1:11" ht="13.5" x14ac:dyDescent="0.25">
      <c r="A40" s="3" t="s">
        <v>31</v>
      </c>
      <c r="B40" s="2" t="s">
        <v>19</v>
      </c>
      <c r="C40" s="22">
        <v>36489073</v>
      </c>
      <c r="D40" s="22">
        <v>40043703</v>
      </c>
      <c r="E40" s="23">
        <v>61673965</v>
      </c>
      <c r="F40" s="24">
        <v>39723465</v>
      </c>
      <c r="G40" s="22">
        <v>42573465</v>
      </c>
      <c r="H40" s="25">
        <v>42573465</v>
      </c>
      <c r="I40" s="26">
        <v>50139202</v>
      </c>
      <c r="J40" s="22">
        <v>52655604</v>
      </c>
      <c r="K40" s="23">
        <v>55240484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4944457</v>
      </c>
      <c r="D42" s="17">
        <f t="shared" si="8"/>
        <v>7446582</v>
      </c>
      <c r="E42" s="32">
        <f t="shared" si="8"/>
        <v>7356504</v>
      </c>
      <c r="F42" s="33">
        <f t="shared" si="8"/>
        <v>18599323</v>
      </c>
      <c r="G42" s="17">
        <f t="shared" si="8"/>
        <v>19299323</v>
      </c>
      <c r="H42" s="34">
        <f t="shared" si="8"/>
        <v>19299323</v>
      </c>
      <c r="I42" s="19">
        <f t="shared" si="8"/>
        <v>17677674</v>
      </c>
      <c r="J42" s="17">
        <f t="shared" si="8"/>
        <v>18490845</v>
      </c>
      <c r="K42" s="32">
        <f t="shared" si="8"/>
        <v>19350001</v>
      </c>
    </row>
    <row r="43" spans="1:11" ht="13.5" x14ac:dyDescent="0.25">
      <c r="A43" s="3" t="s">
        <v>34</v>
      </c>
      <c r="B43" s="2" t="s">
        <v>19</v>
      </c>
      <c r="C43" s="22">
        <v>36858</v>
      </c>
      <c r="D43" s="22">
        <v>161054</v>
      </c>
      <c r="E43" s="23">
        <v>209039</v>
      </c>
      <c r="F43" s="24"/>
      <c r="G43" s="22">
        <v>200000</v>
      </c>
      <c r="H43" s="25">
        <v>200000</v>
      </c>
      <c r="I43" s="26">
        <v>434783</v>
      </c>
      <c r="J43" s="22">
        <v>454783</v>
      </c>
      <c r="K43" s="23">
        <v>476612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4907599</v>
      </c>
      <c r="D46" s="22">
        <v>7285528</v>
      </c>
      <c r="E46" s="23">
        <v>7147465</v>
      </c>
      <c r="F46" s="24">
        <v>18599323</v>
      </c>
      <c r="G46" s="22">
        <v>19099323</v>
      </c>
      <c r="H46" s="25">
        <v>19099323</v>
      </c>
      <c r="I46" s="26">
        <v>17242891</v>
      </c>
      <c r="J46" s="22">
        <v>18036062</v>
      </c>
      <c r="K46" s="23">
        <v>18873389</v>
      </c>
    </row>
    <row r="47" spans="1:11" ht="13.5" x14ac:dyDescent="0.25">
      <c r="A47" s="1" t="s">
        <v>38</v>
      </c>
      <c r="B47" s="2" t="s">
        <v>39</v>
      </c>
      <c r="C47" s="17">
        <v>277048</v>
      </c>
      <c r="D47" s="17">
        <v>3871123</v>
      </c>
      <c r="E47" s="32">
        <v>2595152</v>
      </c>
      <c r="F47" s="33">
        <v>450000</v>
      </c>
      <c r="G47" s="17">
        <v>300000</v>
      </c>
      <c r="H47" s="34">
        <v>300000</v>
      </c>
      <c r="I47" s="19">
        <v>434783</v>
      </c>
      <c r="J47" s="17">
        <v>454783</v>
      </c>
      <c r="K47" s="32">
        <v>476612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249949554</v>
      </c>
      <c r="D48" s="49">
        <f t="shared" si="9"/>
        <v>268314339</v>
      </c>
      <c r="E48" s="50">
        <f t="shared" si="9"/>
        <v>272946771</v>
      </c>
      <c r="F48" s="51">
        <f t="shared" si="9"/>
        <v>272817456</v>
      </c>
      <c r="G48" s="49">
        <f t="shared" si="9"/>
        <v>278873456</v>
      </c>
      <c r="H48" s="52">
        <f t="shared" si="9"/>
        <v>278873456</v>
      </c>
      <c r="I48" s="53">
        <f t="shared" si="9"/>
        <v>273630062</v>
      </c>
      <c r="J48" s="49">
        <f t="shared" si="9"/>
        <v>285942847</v>
      </c>
      <c r="K48" s="50">
        <f t="shared" si="9"/>
        <v>298889952</v>
      </c>
    </row>
    <row r="49" spans="1:11" ht="13.5" x14ac:dyDescent="0.25">
      <c r="A49" s="9" t="s">
        <v>85</v>
      </c>
      <c r="B49" s="10"/>
      <c r="C49" s="54">
        <f>+C25-C48</f>
        <v>48017760</v>
      </c>
      <c r="D49" s="54">
        <f t="shared" ref="D49:K49" si="10">+D25-D48</f>
        <v>-21926086</v>
      </c>
      <c r="E49" s="55">
        <f t="shared" si="10"/>
        <v>18356837</v>
      </c>
      <c r="F49" s="56">
        <f t="shared" si="10"/>
        <v>58438325</v>
      </c>
      <c r="G49" s="54">
        <f t="shared" si="10"/>
        <v>87193146</v>
      </c>
      <c r="H49" s="57">
        <f t="shared" si="10"/>
        <v>87193146</v>
      </c>
      <c r="I49" s="58">
        <f t="shared" si="10"/>
        <v>95377950</v>
      </c>
      <c r="J49" s="54">
        <f t="shared" si="10"/>
        <v>75976515</v>
      </c>
      <c r="K49" s="55">
        <f t="shared" si="10"/>
        <v>29642336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195285217</v>
      </c>
      <c r="D5" s="17">
        <f t="shared" ref="D5:K5" si="0">SUM(D6:D8)</f>
        <v>160656951</v>
      </c>
      <c r="E5" s="18">
        <f t="shared" si="0"/>
        <v>179257687</v>
      </c>
      <c r="F5" s="19">
        <f t="shared" si="0"/>
        <v>182264682</v>
      </c>
      <c r="G5" s="17">
        <f t="shared" si="0"/>
        <v>237003682</v>
      </c>
      <c r="H5" s="20">
        <f t="shared" si="0"/>
        <v>237003682</v>
      </c>
      <c r="I5" s="21">
        <f t="shared" si="0"/>
        <v>190298000</v>
      </c>
      <c r="J5" s="17">
        <f t="shared" si="0"/>
        <v>182891595</v>
      </c>
      <c r="K5" s="20">
        <f t="shared" si="0"/>
        <v>182891593</v>
      </c>
    </row>
    <row r="6" spans="1:11" ht="13.5" x14ac:dyDescent="0.25">
      <c r="A6" s="3" t="s">
        <v>20</v>
      </c>
      <c r="B6" s="2" t="s">
        <v>19</v>
      </c>
      <c r="C6" s="22">
        <v>8010844</v>
      </c>
      <c r="D6" s="22">
        <v>6645650</v>
      </c>
      <c r="E6" s="23">
        <v>5187300</v>
      </c>
      <c r="F6" s="24">
        <v>1</v>
      </c>
      <c r="G6" s="22">
        <v>1</v>
      </c>
      <c r="H6" s="25">
        <v>1</v>
      </c>
      <c r="I6" s="26"/>
      <c r="J6" s="22">
        <v>1</v>
      </c>
      <c r="K6" s="23">
        <v>1</v>
      </c>
    </row>
    <row r="7" spans="1:11" ht="13.5" x14ac:dyDescent="0.25">
      <c r="A7" s="3" t="s">
        <v>21</v>
      </c>
      <c r="B7" s="2" t="s">
        <v>19</v>
      </c>
      <c r="C7" s="27">
        <v>187274373</v>
      </c>
      <c r="D7" s="27">
        <v>154011301</v>
      </c>
      <c r="E7" s="28">
        <v>174070387</v>
      </c>
      <c r="F7" s="29">
        <v>182264681</v>
      </c>
      <c r="G7" s="27">
        <v>237003681</v>
      </c>
      <c r="H7" s="30">
        <v>237003681</v>
      </c>
      <c r="I7" s="31">
        <v>190298000</v>
      </c>
      <c r="J7" s="27">
        <v>182891594</v>
      </c>
      <c r="K7" s="28">
        <v>182891592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2628158</v>
      </c>
      <c r="D9" s="17">
        <f t="shared" ref="D9:K9" si="1">SUM(D10:D14)</f>
        <v>4723885</v>
      </c>
      <c r="E9" s="32">
        <f t="shared" si="1"/>
        <v>1409067</v>
      </c>
      <c r="F9" s="33">
        <f t="shared" si="1"/>
        <v>2046232</v>
      </c>
      <c r="G9" s="17">
        <f t="shared" si="1"/>
        <v>2046232</v>
      </c>
      <c r="H9" s="34">
        <f t="shared" si="1"/>
        <v>2046232</v>
      </c>
      <c r="I9" s="19">
        <f t="shared" si="1"/>
        <v>2289000</v>
      </c>
      <c r="J9" s="17">
        <f t="shared" si="1"/>
        <v>2028465</v>
      </c>
      <c r="K9" s="32">
        <f t="shared" si="1"/>
        <v>2028465</v>
      </c>
    </row>
    <row r="10" spans="1:11" ht="13.5" x14ac:dyDescent="0.25">
      <c r="A10" s="3" t="s">
        <v>24</v>
      </c>
      <c r="B10" s="2" t="s">
        <v>19</v>
      </c>
      <c r="C10" s="22">
        <v>1068642</v>
      </c>
      <c r="D10" s="22">
        <v>3733900</v>
      </c>
      <c r="E10" s="23">
        <v>802691</v>
      </c>
      <c r="F10" s="24">
        <v>993829</v>
      </c>
      <c r="G10" s="22">
        <v>993829</v>
      </c>
      <c r="H10" s="25">
        <v>993829</v>
      </c>
      <c r="I10" s="26">
        <v>1569000</v>
      </c>
      <c r="J10" s="22">
        <v>1058006</v>
      </c>
      <c r="K10" s="23">
        <v>1058006</v>
      </c>
    </row>
    <row r="11" spans="1:11" ht="13.5" x14ac:dyDescent="0.25">
      <c r="A11" s="3" t="s">
        <v>25</v>
      </c>
      <c r="B11" s="2" t="s">
        <v>19</v>
      </c>
      <c r="C11" s="22"/>
      <c r="D11" s="22">
        <v>164</v>
      </c>
      <c r="E11" s="23">
        <v>-102</v>
      </c>
      <c r="F11" s="24">
        <v>1</v>
      </c>
      <c r="G11" s="22">
        <v>1</v>
      </c>
      <c r="H11" s="25">
        <v>1</v>
      </c>
      <c r="I11" s="26"/>
      <c r="J11" s="22">
        <v>1</v>
      </c>
      <c r="K11" s="23">
        <v>1</v>
      </c>
    </row>
    <row r="12" spans="1:11" ht="13.5" x14ac:dyDescent="0.25">
      <c r="A12" s="3" t="s">
        <v>26</v>
      </c>
      <c r="B12" s="2" t="s">
        <v>19</v>
      </c>
      <c r="C12" s="22">
        <v>342125</v>
      </c>
      <c r="D12" s="22">
        <v>989821</v>
      </c>
      <c r="E12" s="23">
        <v>606478</v>
      </c>
      <c r="F12" s="24">
        <v>1052400</v>
      </c>
      <c r="G12" s="22">
        <v>1052400</v>
      </c>
      <c r="H12" s="25">
        <v>1052400</v>
      </c>
      <c r="I12" s="26">
        <v>720000</v>
      </c>
      <c r="J12" s="22">
        <v>970456</v>
      </c>
      <c r="K12" s="23">
        <v>970456</v>
      </c>
    </row>
    <row r="13" spans="1:11" ht="13.5" x14ac:dyDescent="0.25">
      <c r="A13" s="3" t="s">
        <v>27</v>
      </c>
      <c r="B13" s="2" t="s">
        <v>19</v>
      </c>
      <c r="C13" s="22">
        <v>1217391</v>
      </c>
      <c r="D13" s="22"/>
      <c r="E13" s="23"/>
      <c r="F13" s="24">
        <v>2</v>
      </c>
      <c r="G13" s="22">
        <v>2</v>
      </c>
      <c r="H13" s="25">
        <v>2</v>
      </c>
      <c r="I13" s="26"/>
      <c r="J13" s="22">
        <v>2</v>
      </c>
      <c r="K13" s="23">
        <v>2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45791836</v>
      </c>
      <c r="D15" s="17">
        <f t="shared" ref="D15:K15" si="2">SUM(D16:D18)</f>
        <v>43785167</v>
      </c>
      <c r="E15" s="32">
        <f t="shared" si="2"/>
        <v>50452979</v>
      </c>
      <c r="F15" s="33">
        <f t="shared" si="2"/>
        <v>41003004</v>
      </c>
      <c r="G15" s="17">
        <f t="shared" si="2"/>
        <v>44733158</v>
      </c>
      <c r="H15" s="34">
        <f t="shared" si="2"/>
        <v>44733158</v>
      </c>
      <c r="I15" s="19">
        <f t="shared" si="2"/>
        <v>72818000</v>
      </c>
      <c r="J15" s="17">
        <f t="shared" si="2"/>
        <v>41747006</v>
      </c>
      <c r="K15" s="32">
        <f t="shared" si="2"/>
        <v>41747006</v>
      </c>
    </row>
    <row r="16" spans="1:11" ht="13.5" x14ac:dyDescent="0.25">
      <c r="A16" s="3" t="s">
        <v>30</v>
      </c>
      <c r="B16" s="2" t="s">
        <v>19</v>
      </c>
      <c r="C16" s="22">
        <v>43496261</v>
      </c>
      <c r="D16" s="22">
        <v>37583588</v>
      </c>
      <c r="E16" s="23">
        <v>43452979</v>
      </c>
      <c r="F16" s="24">
        <v>41003001</v>
      </c>
      <c r="G16" s="22">
        <v>44733155</v>
      </c>
      <c r="H16" s="25">
        <v>44733155</v>
      </c>
      <c r="I16" s="26">
        <v>72818000</v>
      </c>
      <c r="J16" s="22">
        <v>41747003</v>
      </c>
      <c r="K16" s="23">
        <v>41747003</v>
      </c>
    </row>
    <row r="17" spans="1:11" ht="13.5" x14ac:dyDescent="0.25">
      <c r="A17" s="3" t="s">
        <v>31</v>
      </c>
      <c r="B17" s="2" t="s">
        <v>19</v>
      </c>
      <c r="C17" s="22">
        <v>2295575</v>
      </c>
      <c r="D17" s="22">
        <v>6201579</v>
      </c>
      <c r="E17" s="23">
        <v>7000000</v>
      </c>
      <c r="F17" s="24">
        <v>3</v>
      </c>
      <c r="G17" s="22">
        <v>3</v>
      </c>
      <c r="H17" s="25">
        <v>3</v>
      </c>
      <c r="I17" s="26"/>
      <c r="J17" s="22">
        <v>3</v>
      </c>
      <c r="K17" s="23">
        <v>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27241022</v>
      </c>
      <c r="D19" s="17">
        <f t="shared" ref="D19:K19" si="3">SUM(D20:D23)</f>
        <v>46246630</v>
      </c>
      <c r="E19" s="32">
        <f t="shared" si="3"/>
        <v>58786902</v>
      </c>
      <c r="F19" s="33">
        <f t="shared" si="3"/>
        <v>50521758</v>
      </c>
      <c r="G19" s="17">
        <f t="shared" si="3"/>
        <v>48121758</v>
      </c>
      <c r="H19" s="34">
        <f t="shared" si="3"/>
        <v>48121758</v>
      </c>
      <c r="I19" s="19">
        <f t="shared" si="3"/>
        <v>71431000</v>
      </c>
      <c r="J19" s="17">
        <f t="shared" si="3"/>
        <v>71405453</v>
      </c>
      <c r="K19" s="32">
        <f t="shared" si="3"/>
        <v>71405453</v>
      </c>
    </row>
    <row r="20" spans="1:11" ht="13.5" x14ac:dyDescent="0.25">
      <c r="A20" s="3" t="s">
        <v>34</v>
      </c>
      <c r="B20" s="2" t="s">
        <v>19</v>
      </c>
      <c r="C20" s="22">
        <v>17383319</v>
      </c>
      <c r="D20" s="22">
        <v>34590174</v>
      </c>
      <c r="E20" s="23">
        <v>43408371</v>
      </c>
      <c r="F20" s="24">
        <v>45207008</v>
      </c>
      <c r="G20" s="22">
        <v>42807008</v>
      </c>
      <c r="H20" s="25">
        <v>42807008</v>
      </c>
      <c r="I20" s="26">
        <v>65431000</v>
      </c>
      <c r="J20" s="22">
        <v>69071881</v>
      </c>
      <c r="K20" s="23">
        <v>69071881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9857703</v>
      </c>
      <c r="D23" s="22">
        <v>11656456</v>
      </c>
      <c r="E23" s="23">
        <v>15378531</v>
      </c>
      <c r="F23" s="24">
        <v>5314750</v>
      </c>
      <c r="G23" s="22">
        <v>5314750</v>
      </c>
      <c r="H23" s="25">
        <v>5314750</v>
      </c>
      <c r="I23" s="26">
        <v>6000000</v>
      </c>
      <c r="J23" s="22">
        <v>2333572</v>
      </c>
      <c r="K23" s="23">
        <v>2333572</v>
      </c>
    </row>
    <row r="24" spans="1:11" ht="13.5" x14ac:dyDescent="0.25">
      <c r="A24" s="1" t="s">
        <v>38</v>
      </c>
      <c r="B24" s="2" t="s">
        <v>39</v>
      </c>
      <c r="C24" s="17">
        <v>1577025</v>
      </c>
      <c r="D24" s="17">
        <v>1379485</v>
      </c>
      <c r="E24" s="32">
        <v>670304</v>
      </c>
      <c r="F24" s="33">
        <v>5070000</v>
      </c>
      <c r="G24" s="17">
        <v>5070000</v>
      </c>
      <c r="H24" s="34">
        <v>5070000</v>
      </c>
      <c r="I24" s="19">
        <v>2400000</v>
      </c>
      <c r="J24" s="17">
        <v>2400000</v>
      </c>
      <c r="K24" s="32">
        <v>2400000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272523258</v>
      </c>
      <c r="D25" s="49">
        <f t="shared" ref="D25:K25" si="4">+D5+D9+D15+D19+D24</f>
        <v>256792118</v>
      </c>
      <c r="E25" s="50">
        <f t="shared" si="4"/>
        <v>290576939</v>
      </c>
      <c r="F25" s="51">
        <f t="shared" si="4"/>
        <v>280905676</v>
      </c>
      <c r="G25" s="49">
        <f t="shared" si="4"/>
        <v>336974830</v>
      </c>
      <c r="H25" s="52">
        <f t="shared" si="4"/>
        <v>336974830</v>
      </c>
      <c r="I25" s="53">
        <f t="shared" si="4"/>
        <v>339236000</v>
      </c>
      <c r="J25" s="49">
        <f t="shared" si="4"/>
        <v>300472519</v>
      </c>
      <c r="K25" s="50">
        <f t="shared" si="4"/>
        <v>300472517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149512784</v>
      </c>
      <c r="D28" s="17">
        <f t="shared" si="5"/>
        <v>115670891</v>
      </c>
      <c r="E28" s="18">
        <f t="shared" si="5"/>
        <v>107647428</v>
      </c>
      <c r="F28" s="19">
        <f t="shared" si="5"/>
        <v>107848907</v>
      </c>
      <c r="G28" s="17">
        <f t="shared" si="5"/>
        <v>113859119</v>
      </c>
      <c r="H28" s="20">
        <f t="shared" si="5"/>
        <v>113859119</v>
      </c>
      <c r="I28" s="21">
        <f t="shared" si="5"/>
        <v>109775114</v>
      </c>
      <c r="J28" s="17">
        <f t="shared" si="5"/>
        <v>155015690</v>
      </c>
      <c r="K28" s="20">
        <f t="shared" si="5"/>
        <v>155015678</v>
      </c>
    </row>
    <row r="29" spans="1:11" ht="13.5" x14ac:dyDescent="0.25">
      <c r="A29" s="3" t="s">
        <v>20</v>
      </c>
      <c r="B29" s="2" t="s">
        <v>19</v>
      </c>
      <c r="C29" s="22">
        <v>28676610</v>
      </c>
      <c r="D29" s="22">
        <v>30186715</v>
      </c>
      <c r="E29" s="23">
        <v>29427099</v>
      </c>
      <c r="F29" s="24">
        <v>31443499</v>
      </c>
      <c r="G29" s="22">
        <v>32978502</v>
      </c>
      <c r="H29" s="25">
        <v>32978502</v>
      </c>
      <c r="I29" s="26">
        <v>34377852</v>
      </c>
      <c r="J29" s="22">
        <v>56382106</v>
      </c>
      <c r="K29" s="23">
        <v>56382105</v>
      </c>
    </row>
    <row r="30" spans="1:11" ht="13.5" x14ac:dyDescent="0.25">
      <c r="A30" s="3" t="s">
        <v>21</v>
      </c>
      <c r="B30" s="2" t="s">
        <v>19</v>
      </c>
      <c r="C30" s="27">
        <v>119905286</v>
      </c>
      <c r="D30" s="27">
        <v>84976351</v>
      </c>
      <c r="E30" s="28">
        <v>76578990</v>
      </c>
      <c r="F30" s="29">
        <v>74865624</v>
      </c>
      <c r="G30" s="27">
        <v>79305833</v>
      </c>
      <c r="H30" s="30">
        <v>79305833</v>
      </c>
      <c r="I30" s="31">
        <v>73718856</v>
      </c>
      <c r="J30" s="27">
        <v>96937336</v>
      </c>
      <c r="K30" s="28">
        <v>96937326</v>
      </c>
    </row>
    <row r="31" spans="1:11" ht="13.5" x14ac:dyDescent="0.25">
      <c r="A31" s="3" t="s">
        <v>22</v>
      </c>
      <c r="B31" s="2" t="s">
        <v>19</v>
      </c>
      <c r="C31" s="22">
        <v>930888</v>
      </c>
      <c r="D31" s="22">
        <v>507825</v>
      </c>
      <c r="E31" s="23">
        <v>1641339</v>
      </c>
      <c r="F31" s="24">
        <v>1539784</v>
      </c>
      <c r="G31" s="22">
        <v>1574784</v>
      </c>
      <c r="H31" s="25">
        <v>1574784</v>
      </c>
      <c r="I31" s="26">
        <v>1678406</v>
      </c>
      <c r="J31" s="22">
        <v>1696248</v>
      </c>
      <c r="K31" s="23">
        <v>1696247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16422746</v>
      </c>
      <c r="D32" s="17">
        <f t="shared" si="6"/>
        <v>31231797</v>
      </c>
      <c r="E32" s="32">
        <f t="shared" si="6"/>
        <v>22849978</v>
      </c>
      <c r="F32" s="33">
        <f t="shared" si="6"/>
        <v>28358376</v>
      </c>
      <c r="G32" s="17">
        <f t="shared" si="6"/>
        <v>26132180</v>
      </c>
      <c r="H32" s="34">
        <f t="shared" si="6"/>
        <v>26132180</v>
      </c>
      <c r="I32" s="19">
        <f t="shared" si="6"/>
        <v>26612520</v>
      </c>
      <c r="J32" s="17">
        <f t="shared" si="6"/>
        <v>33992225</v>
      </c>
      <c r="K32" s="32">
        <f t="shared" si="6"/>
        <v>33992220</v>
      </c>
    </row>
    <row r="33" spans="1:11" ht="13.5" x14ac:dyDescent="0.25">
      <c r="A33" s="3" t="s">
        <v>24</v>
      </c>
      <c r="B33" s="2" t="s">
        <v>19</v>
      </c>
      <c r="C33" s="22">
        <v>11201450</v>
      </c>
      <c r="D33" s="22">
        <v>22816639</v>
      </c>
      <c r="E33" s="23">
        <v>16988444</v>
      </c>
      <c r="F33" s="24">
        <v>18115350</v>
      </c>
      <c r="G33" s="22">
        <v>17454152</v>
      </c>
      <c r="H33" s="25">
        <v>17454152</v>
      </c>
      <c r="I33" s="26">
        <v>15762457</v>
      </c>
      <c r="J33" s="22">
        <v>22659542</v>
      </c>
      <c r="K33" s="23">
        <v>22659537</v>
      </c>
    </row>
    <row r="34" spans="1:11" ht="13.5" x14ac:dyDescent="0.25">
      <c r="A34" s="3" t="s">
        <v>25</v>
      </c>
      <c r="B34" s="2" t="s">
        <v>19</v>
      </c>
      <c r="C34" s="22">
        <v>1739268</v>
      </c>
      <c r="D34" s="22">
        <v>3921464</v>
      </c>
      <c r="E34" s="23">
        <v>2053208</v>
      </c>
      <c r="F34" s="24">
        <v>2860151</v>
      </c>
      <c r="G34" s="22">
        <v>2395153</v>
      </c>
      <c r="H34" s="25">
        <v>2395153</v>
      </c>
      <c r="I34" s="26">
        <v>3003106</v>
      </c>
      <c r="J34" s="22">
        <v>3153312</v>
      </c>
      <c r="K34" s="23">
        <v>3153312</v>
      </c>
    </row>
    <row r="35" spans="1:11" ht="13.5" x14ac:dyDescent="0.25">
      <c r="A35" s="3" t="s">
        <v>26</v>
      </c>
      <c r="B35" s="2" t="s">
        <v>19</v>
      </c>
      <c r="C35" s="22">
        <v>2128912</v>
      </c>
      <c r="D35" s="22">
        <v>2149267</v>
      </c>
      <c r="E35" s="23">
        <v>1979046</v>
      </c>
      <c r="F35" s="24">
        <v>2478261</v>
      </c>
      <c r="G35" s="22">
        <v>1378261</v>
      </c>
      <c r="H35" s="25">
        <v>1378261</v>
      </c>
      <c r="I35" s="26">
        <v>2697145</v>
      </c>
      <c r="J35" s="22">
        <v>2772035</v>
      </c>
      <c r="K35" s="23">
        <v>2772035</v>
      </c>
    </row>
    <row r="36" spans="1:11" ht="13.5" x14ac:dyDescent="0.25">
      <c r="A36" s="3" t="s">
        <v>27</v>
      </c>
      <c r="B36" s="2" t="s">
        <v>19</v>
      </c>
      <c r="C36" s="22">
        <v>1353116</v>
      </c>
      <c r="D36" s="22">
        <v>2344427</v>
      </c>
      <c r="E36" s="23">
        <v>1829280</v>
      </c>
      <c r="F36" s="24">
        <v>4904614</v>
      </c>
      <c r="G36" s="22">
        <v>4904614</v>
      </c>
      <c r="H36" s="25">
        <v>4904614</v>
      </c>
      <c r="I36" s="26">
        <v>5149812</v>
      </c>
      <c r="J36" s="22">
        <v>5407336</v>
      </c>
      <c r="K36" s="23">
        <v>5407336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38412672</v>
      </c>
      <c r="D38" s="17">
        <f t="shared" si="7"/>
        <v>34952385</v>
      </c>
      <c r="E38" s="32">
        <f t="shared" si="7"/>
        <v>36415229</v>
      </c>
      <c r="F38" s="33">
        <f t="shared" si="7"/>
        <v>48469034</v>
      </c>
      <c r="G38" s="17">
        <f t="shared" si="7"/>
        <v>53303049</v>
      </c>
      <c r="H38" s="34">
        <f t="shared" si="7"/>
        <v>53303049</v>
      </c>
      <c r="I38" s="19">
        <f t="shared" si="7"/>
        <v>47852278</v>
      </c>
      <c r="J38" s="17">
        <f t="shared" si="7"/>
        <v>47819118</v>
      </c>
      <c r="K38" s="32">
        <f t="shared" si="7"/>
        <v>47819114</v>
      </c>
    </row>
    <row r="39" spans="1:11" ht="13.5" x14ac:dyDescent="0.25">
      <c r="A39" s="3" t="s">
        <v>30</v>
      </c>
      <c r="B39" s="2" t="s">
        <v>19</v>
      </c>
      <c r="C39" s="22">
        <v>27336732</v>
      </c>
      <c r="D39" s="22">
        <v>31201197</v>
      </c>
      <c r="E39" s="23">
        <v>29930044</v>
      </c>
      <c r="F39" s="24">
        <v>46774809</v>
      </c>
      <c r="G39" s="22">
        <v>50692824</v>
      </c>
      <c r="H39" s="25">
        <v>50692824</v>
      </c>
      <c r="I39" s="26">
        <v>46073371</v>
      </c>
      <c r="J39" s="22">
        <v>45951235</v>
      </c>
      <c r="K39" s="23">
        <v>45951231</v>
      </c>
    </row>
    <row r="40" spans="1:11" ht="13.5" x14ac:dyDescent="0.25">
      <c r="A40" s="3" t="s">
        <v>31</v>
      </c>
      <c r="B40" s="2" t="s">
        <v>19</v>
      </c>
      <c r="C40" s="22">
        <v>11075940</v>
      </c>
      <c r="D40" s="22">
        <v>3751188</v>
      </c>
      <c r="E40" s="23">
        <v>6485185</v>
      </c>
      <c r="F40" s="24">
        <v>1694225</v>
      </c>
      <c r="G40" s="22">
        <v>2610225</v>
      </c>
      <c r="H40" s="25">
        <v>2610225</v>
      </c>
      <c r="I40" s="26">
        <v>1778907</v>
      </c>
      <c r="J40" s="22">
        <v>1867883</v>
      </c>
      <c r="K40" s="23">
        <v>1867883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24734418</v>
      </c>
      <c r="D42" s="17">
        <f t="shared" si="8"/>
        <v>30737411</v>
      </c>
      <c r="E42" s="32">
        <f t="shared" si="8"/>
        <v>44570442</v>
      </c>
      <c r="F42" s="33">
        <f t="shared" si="8"/>
        <v>29725796</v>
      </c>
      <c r="G42" s="17">
        <f t="shared" si="8"/>
        <v>34515796</v>
      </c>
      <c r="H42" s="34">
        <f t="shared" si="8"/>
        <v>34515796</v>
      </c>
      <c r="I42" s="19">
        <f t="shared" si="8"/>
        <v>28245236</v>
      </c>
      <c r="J42" s="17">
        <f t="shared" si="8"/>
        <v>37592820</v>
      </c>
      <c r="K42" s="32">
        <f t="shared" si="8"/>
        <v>37592817</v>
      </c>
    </row>
    <row r="43" spans="1:11" ht="13.5" x14ac:dyDescent="0.25">
      <c r="A43" s="3" t="s">
        <v>34</v>
      </c>
      <c r="B43" s="2" t="s">
        <v>19</v>
      </c>
      <c r="C43" s="22">
        <v>24162440</v>
      </c>
      <c r="D43" s="22">
        <v>21859550</v>
      </c>
      <c r="E43" s="23">
        <v>20169477</v>
      </c>
      <c r="F43" s="24">
        <v>20762235</v>
      </c>
      <c r="G43" s="22">
        <v>25762235</v>
      </c>
      <c r="H43" s="25">
        <v>25762235</v>
      </c>
      <c r="I43" s="26">
        <v>21372129</v>
      </c>
      <c r="J43" s="22">
        <v>30689123</v>
      </c>
      <c r="K43" s="23">
        <v>30689123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1797653</v>
      </c>
      <c r="D45" s="27">
        <v>1495293</v>
      </c>
      <c r="E45" s="28">
        <v>1456005</v>
      </c>
      <c r="F45" s="29">
        <v>351500</v>
      </c>
      <c r="G45" s="27">
        <v>351500</v>
      </c>
      <c r="H45" s="30">
        <v>351500</v>
      </c>
      <c r="I45" s="31">
        <v>369052</v>
      </c>
      <c r="J45" s="27">
        <v>387529</v>
      </c>
      <c r="K45" s="28">
        <v>387529</v>
      </c>
    </row>
    <row r="46" spans="1:11" ht="13.5" x14ac:dyDescent="0.25">
      <c r="A46" s="3" t="s">
        <v>37</v>
      </c>
      <c r="B46" s="2" t="s">
        <v>19</v>
      </c>
      <c r="C46" s="22">
        <v>-1225675</v>
      </c>
      <c r="D46" s="22">
        <v>7382568</v>
      </c>
      <c r="E46" s="23">
        <v>22944960</v>
      </c>
      <c r="F46" s="24">
        <v>8612061</v>
      </c>
      <c r="G46" s="22">
        <v>8402061</v>
      </c>
      <c r="H46" s="25">
        <v>8402061</v>
      </c>
      <c r="I46" s="26">
        <v>6504055</v>
      </c>
      <c r="J46" s="22">
        <v>6516168</v>
      </c>
      <c r="K46" s="23">
        <v>6516165</v>
      </c>
    </row>
    <row r="47" spans="1:11" ht="13.5" x14ac:dyDescent="0.25">
      <c r="A47" s="1" t="s">
        <v>38</v>
      </c>
      <c r="B47" s="2" t="s">
        <v>39</v>
      </c>
      <c r="C47" s="17">
        <v>3873092</v>
      </c>
      <c r="D47" s="17">
        <v>2902851</v>
      </c>
      <c r="E47" s="32">
        <v>5086714</v>
      </c>
      <c r="F47" s="33">
        <v>1721509</v>
      </c>
      <c r="G47" s="17">
        <v>1751509</v>
      </c>
      <c r="H47" s="34">
        <v>1751509</v>
      </c>
      <c r="I47" s="19">
        <v>3051849</v>
      </c>
      <c r="J47" s="17">
        <v>1947157</v>
      </c>
      <c r="K47" s="32">
        <v>1947157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232955712</v>
      </c>
      <c r="D48" s="49">
        <f t="shared" si="9"/>
        <v>215495335</v>
      </c>
      <c r="E48" s="50">
        <f t="shared" si="9"/>
        <v>216569791</v>
      </c>
      <c r="F48" s="51">
        <f t="shared" si="9"/>
        <v>216123622</v>
      </c>
      <c r="G48" s="49">
        <f t="shared" si="9"/>
        <v>229561653</v>
      </c>
      <c r="H48" s="52">
        <f t="shared" si="9"/>
        <v>229561653</v>
      </c>
      <c r="I48" s="53">
        <f t="shared" si="9"/>
        <v>215536997</v>
      </c>
      <c r="J48" s="49">
        <f t="shared" si="9"/>
        <v>276367010</v>
      </c>
      <c r="K48" s="50">
        <f t="shared" si="9"/>
        <v>276366986</v>
      </c>
    </row>
    <row r="49" spans="1:11" ht="13.5" x14ac:dyDescent="0.25">
      <c r="A49" s="9" t="s">
        <v>85</v>
      </c>
      <c r="B49" s="10"/>
      <c r="C49" s="54">
        <f>+C25-C48</f>
        <v>39567546</v>
      </c>
      <c r="D49" s="54">
        <f t="shared" ref="D49:K49" si="10">+D25-D48</f>
        <v>41296783</v>
      </c>
      <c r="E49" s="55">
        <f t="shared" si="10"/>
        <v>74007148</v>
      </c>
      <c r="F49" s="56">
        <f t="shared" si="10"/>
        <v>64782054</v>
      </c>
      <c r="G49" s="54">
        <f t="shared" si="10"/>
        <v>107413177</v>
      </c>
      <c r="H49" s="57">
        <f t="shared" si="10"/>
        <v>107413177</v>
      </c>
      <c r="I49" s="58">
        <f t="shared" si="10"/>
        <v>123699003</v>
      </c>
      <c r="J49" s="54">
        <f t="shared" si="10"/>
        <v>24105509</v>
      </c>
      <c r="K49" s="55">
        <f t="shared" si="10"/>
        <v>24105531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222968346</v>
      </c>
      <c r="D5" s="17">
        <f t="shared" ref="D5:K5" si="0">SUM(D6:D8)</f>
        <v>199917391</v>
      </c>
      <c r="E5" s="18">
        <f t="shared" si="0"/>
        <v>192446535</v>
      </c>
      <c r="F5" s="19">
        <f t="shared" si="0"/>
        <v>155064417</v>
      </c>
      <c r="G5" s="17">
        <f t="shared" si="0"/>
        <v>189551211</v>
      </c>
      <c r="H5" s="20">
        <f t="shared" si="0"/>
        <v>189551211</v>
      </c>
      <c r="I5" s="21">
        <f t="shared" si="0"/>
        <v>144870854</v>
      </c>
      <c r="J5" s="17">
        <f t="shared" si="0"/>
        <v>143511892</v>
      </c>
      <c r="K5" s="20">
        <f t="shared" si="0"/>
        <v>139789153</v>
      </c>
    </row>
    <row r="6" spans="1:11" ht="13.5" x14ac:dyDescent="0.25">
      <c r="A6" s="3" t="s">
        <v>20</v>
      </c>
      <c r="B6" s="2" t="s">
        <v>19</v>
      </c>
      <c r="C6" s="22">
        <v>186597931</v>
      </c>
      <c r="D6" s="22">
        <v>67381000</v>
      </c>
      <c r="E6" s="23">
        <v>175143000</v>
      </c>
      <c r="F6" s="24">
        <v>56753729</v>
      </c>
      <c r="G6" s="22">
        <v>65253729</v>
      </c>
      <c r="H6" s="25">
        <v>65253729</v>
      </c>
      <c r="I6" s="26">
        <v>56753729</v>
      </c>
      <c r="J6" s="22">
        <v>59450829</v>
      </c>
      <c r="K6" s="23">
        <v>47224783</v>
      </c>
    </row>
    <row r="7" spans="1:11" ht="13.5" x14ac:dyDescent="0.25">
      <c r="A7" s="3" t="s">
        <v>21</v>
      </c>
      <c r="B7" s="2" t="s">
        <v>19</v>
      </c>
      <c r="C7" s="27">
        <v>36370415</v>
      </c>
      <c r="D7" s="27">
        <v>132536391</v>
      </c>
      <c r="E7" s="28">
        <v>17302128</v>
      </c>
      <c r="F7" s="29">
        <v>98310688</v>
      </c>
      <c r="G7" s="27">
        <v>124297482</v>
      </c>
      <c r="H7" s="30">
        <v>124297482</v>
      </c>
      <c r="I7" s="31">
        <v>88117125</v>
      </c>
      <c r="J7" s="27">
        <v>84061063</v>
      </c>
      <c r="K7" s="28">
        <v>92564370</v>
      </c>
    </row>
    <row r="8" spans="1:11" ht="13.5" x14ac:dyDescent="0.25">
      <c r="A8" s="3" t="s">
        <v>22</v>
      </c>
      <c r="B8" s="2" t="s">
        <v>19</v>
      </c>
      <c r="C8" s="22"/>
      <c r="D8" s="22"/>
      <c r="E8" s="23">
        <v>1407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5041426</v>
      </c>
      <c r="D9" s="17">
        <f t="shared" ref="D9:K9" si="1">SUM(D10:D14)</f>
        <v>3965767</v>
      </c>
      <c r="E9" s="32">
        <f t="shared" si="1"/>
        <v>3765840</v>
      </c>
      <c r="F9" s="33">
        <f t="shared" si="1"/>
        <v>42542333</v>
      </c>
      <c r="G9" s="17">
        <f t="shared" si="1"/>
        <v>73873658</v>
      </c>
      <c r="H9" s="34">
        <f t="shared" si="1"/>
        <v>73873658</v>
      </c>
      <c r="I9" s="19">
        <f t="shared" si="1"/>
        <v>62399617</v>
      </c>
      <c r="J9" s="17">
        <f t="shared" si="1"/>
        <v>62553319</v>
      </c>
      <c r="K9" s="32">
        <f t="shared" si="1"/>
        <v>43819214</v>
      </c>
    </row>
    <row r="10" spans="1:11" ht="13.5" x14ac:dyDescent="0.25">
      <c r="A10" s="3" t="s">
        <v>24</v>
      </c>
      <c r="B10" s="2" t="s">
        <v>19</v>
      </c>
      <c r="C10" s="22">
        <v>1222795</v>
      </c>
      <c r="D10" s="22">
        <v>1014162</v>
      </c>
      <c r="E10" s="23">
        <v>973230</v>
      </c>
      <c r="F10" s="24">
        <v>724000</v>
      </c>
      <c r="G10" s="22">
        <v>31802825</v>
      </c>
      <c r="H10" s="25">
        <v>31802825</v>
      </c>
      <c r="I10" s="26">
        <v>20163176</v>
      </c>
      <c r="J10" s="22">
        <v>20183335</v>
      </c>
      <c r="K10" s="23">
        <v>1309545</v>
      </c>
    </row>
    <row r="11" spans="1:11" ht="13.5" x14ac:dyDescent="0.25">
      <c r="A11" s="3" t="s">
        <v>25</v>
      </c>
      <c r="B11" s="2" t="s">
        <v>19</v>
      </c>
      <c r="C11" s="22"/>
      <c r="D11" s="22">
        <v>87</v>
      </c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3818631</v>
      </c>
      <c r="D12" s="22">
        <v>2951518</v>
      </c>
      <c r="E12" s="23">
        <v>2792610</v>
      </c>
      <c r="F12" s="24">
        <v>2485000</v>
      </c>
      <c r="G12" s="22">
        <v>2737500</v>
      </c>
      <c r="H12" s="25">
        <v>2737500</v>
      </c>
      <c r="I12" s="26">
        <v>2903108</v>
      </c>
      <c r="J12" s="22">
        <v>3036651</v>
      </c>
      <c r="K12" s="23">
        <v>3176336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>
        <v>39333333</v>
      </c>
      <c r="G13" s="22">
        <v>39333333</v>
      </c>
      <c r="H13" s="25">
        <v>39333333</v>
      </c>
      <c r="I13" s="26">
        <v>39333333</v>
      </c>
      <c r="J13" s="22">
        <v>39333333</v>
      </c>
      <c r="K13" s="23">
        <v>39333333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69779183</v>
      </c>
      <c r="D15" s="17">
        <f t="shared" ref="D15:K15" si="2">SUM(D16:D18)</f>
        <v>92110469</v>
      </c>
      <c r="E15" s="32">
        <f t="shared" si="2"/>
        <v>89211214</v>
      </c>
      <c r="F15" s="33">
        <f t="shared" si="2"/>
        <v>125614850</v>
      </c>
      <c r="G15" s="17">
        <f t="shared" si="2"/>
        <v>121954506</v>
      </c>
      <c r="H15" s="34">
        <f t="shared" si="2"/>
        <v>121954506</v>
      </c>
      <c r="I15" s="19">
        <f t="shared" si="2"/>
        <v>148944829</v>
      </c>
      <c r="J15" s="17">
        <f t="shared" si="2"/>
        <v>130958000</v>
      </c>
      <c r="K15" s="32">
        <f t="shared" si="2"/>
        <v>97822029</v>
      </c>
    </row>
    <row r="16" spans="1:11" ht="13.5" x14ac:dyDescent="0.25">
      <c r="A16" s="3" t="s">
        <v>30</v>
      </c>
      <c r="B16" s="2" t="s">
        <v>19</v>
      </c>
      <c r="C16" s="22">
        <v>2101217</v>
      </c>
      <c r="D16" s="22">
        <v>712571</v>
      </c>
      <c r="E16" s="23">
        <v>272022</v>
      </c>
      <c r="F16" s="24">
        <v>488479</v>
      </c>
      <c r="G16" s="22">
        <v>249479</v>
      </c>
      <c r="H16" s="25">
        <v>249479</v>
      </c>
      <c r="I16" s="26">
        <v>674557</v>
      </c>
      <c r="J16" s="22">
        <v>705587</v>
      </c>
      <c r="K16" s="23">
        <v>738044</v>
      </c>
    </row>
    <row r="17" spans="1:11" ht="13.5" x14ac:dyDescent="0.25">
      <c r="A17" s="3" t="s">
        <v>31</v>
      </c>
      <c r="B17" s="2" t="s">
        <v>19</v>
      </c>
      <c r="C17" s="22">
        <v>67677966</v>
      </c>
      <c r="D17" s="22">
        <v>91397898</v>
      </c>
      <c r="E17" s="23">
        <v>88939192</v>
      </c>
      <c r="F17" s="24">
        <v>125126371</v>
      </c>
      <c r="G17" s="22">
        <v>121705027</v>
      </c>
      <c r="H17" s="25">
        <v>121705027</v>
      </c>
      <c r="I17" s="26">
        <v>148270272</v>
      </c>
      <c r="J17" s="22">
        <v>130252413</v>
      </c>
      <c r="K17" s="23">
        <v>97083985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4781320</v>
      </c>
      <c r="D19" s="17">
        <f t="shared" ref="D19:K19" si="3">SUM(D20:D23)</f>
        <v>3888830</v>
      </c>
      <c r="E19" s="32">
        <f t="shared" si="3"/>
        <v>5529717</v>
      </c>
      <c r="F19" s="33">
        <f t="shared" si="3"/>
        <v>44296396</v>
      </c>
      <c r="G19" s="17">
        <f t="shared" si="3"/>
        <v>44288608</v>
      </c>
      <c r="H19" s="34">
        <f t="shared" si="3"/>
        <v>44288608</v>
      </c>
      <c r="I19" s="19">
        <f t="shared" si="3"/>
        <v>46000942</v>
      </c>
      <c r="J19" s="17">
        <f t="shared" si="3"/>
        <v>46242553</v>
      </c>
      <c r="K19" s="32">
        <f t="shared" si="3"/>
        <v>48369711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13762</v>
      </c>
      <c r="D22" s="27">
        <v>14195</v>
      </c>
      <c r="E22" s="28">
        <v>11876</v>
      </c>
      <c r="F22" s="29"/>
      <c r="G22" s="27">
        <v>2212</v>
      </c>
      <c r="H22" s="30">
        <v>2212</v>
      </c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4767558</v>
      </c>
      <c r="D23" s="22">
        <v>3874635</v>
      </c>
      <c r="E23" s="23">
        <v>5517841</v>
      </c>
      <c r="F23" s="24">
        <v>44296396</v>
      </c>
      <c r="G23" s="22">
        <v>44286396</v>
      </c>
      <c r="H23" s="25">
        <v>44286396</v>
      </c>
      <c r="I23" s="26">
        <v>46000942</v>
      </c>
      <c r="J23" s="22">
        <v>46242553</v>
      </c>
      <c r="K23" s="23">
        <v>48369711</v>
      </c>
    </row>
    <row r="24" spans="1:11" ht="13.5" x14ac:dyDescent="0.25">
      <c r="A24" s="1" t="s">
        <v>38</v>
      </c>
      <c r="B24" s="2" t="s">
        <v>39</v>
      </c>
      <c r="C24" s="17"/>
      <c r="D24" s="17">
        <v>1574240</v>
      </c>
      <c r="E24" s="32">
        <v>1461185</v>
      </c>
      <c r="F24" s="33">
        <v>17468242</v>
      </c>
      <c r="G24" s="17">
        <v>17468242</v>
      </c>
      <c r="H24" s="34">
        <v>17468242</v>
      </c>
      <c r="I24" s="19">
        <v>14468242</v>
      </c>
      <c r="J24" s="17">
        <v>15133781</v>
      </c>
      <c r="K24" s="32">
        <v>15829935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302570275</v>
      </c>
      <c r="D25" s="49">
        <f t="shared" ref="D25:K25" si="4">+D5+D9+D15+D19+D24</f>
        <v>301456697</v>
      </c>
      <c r="E25" s="50">
        <f t="shared" si="4"/>
        <v>292414491</v>
      </c>
      <c r="F25" s="51">
        <f t="shared" si="4"/>
        <v>384986238</v>
      </c>
      <c r="G25" s="49">
        <f t="shared" si="4"/>
        <v>447136225</v>
      </c>
      <c r="H25" s="52">
        <f t="shared" si="4"/>
        <v>447136225</v>
      </c>
      <c r="I25" s="53">
        <f t="shared" si="4"/>
        <v>416684484</v>
      </c>
      <c r="J25" s="49">
        <f t="shared" si="4"/>
        <v>398399545</v>
      </c>
      <c r="K25" s="50">
        <f t="shared" si="4"/>
        <v>345630042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128311784</v>
      </c>
      <c r="D28" s="17">
        <f t="shared" si="5"/>
        <v>134796528</v>
      </c>
      <c r="E28" s="18">
        <f t="shared" si="5"/>
        <v>233334340</v>
      </c>
      <c r="F28" s="19">
        <f t="shared" si="5"/>
        <v>175833035</v>
      </c>
      <c r="G28" s="17">
        <f t="shared" si="5"/>
        <v>181316045</v>
      </c>
      <c r="H28" s="20">
        <f t="shared" si="5"/>
        <v>181316045</v>
      </c>
      <c r="I28" s="21">
        <f t="shared" si="5"/>
        <v>167572271</v>
      </c>
      <c r="J28" s="17">
        <f t="shared" si="5"/>
        <v>165416189</v>
      </c>
      <c r="K28" s="20">
        <f t="shared" si="5"/>
        <v>179602519</v>
      </c>
    </row>
    <row r="29" spans="1:11" ht="13.5" x14ac:dyDescent="0.25">
      <c r="A29" s="3" t="s">
        <v>20</v>
      </c>
      <c r="B29" s="2" t="s">
        <v>19</v>
      </c>
      <c r="C29" s="22">
        <v>40218448</v>
      </c>
      <c r="D29" s="22">
        <v>43384521</v>
      </c>
      <c r="E29" s="23">
        <v>46549168</v>
      </c>
      <c r="F29" s="24">
        <v>51783050</v>
      </c>
      <c r="G29" s="22">
        <v>52652054</v>
      </c>
      <c r="H29" s="25">
        <v>52652054</v>
      </c>
      <c r="I29" s="26">
        <v>52725137</v>
      </c>
      <c r="J29" s="22">
        <v>53513277</v>
      </c>
      <c r="K29" s="23">
        <v>55974876</v>
      </c>
    </row>
    <row r="30" spans="1:11" ht="13.5" x14ac:dyDescent="0.25">
      <c r="A30" s="3" t="s">
        <v>21</v>
      </c>
      <c r="B30" s="2" t="s">
        <v>19</v>
      </c>
      <c r="C30" s="27">
        <v>87331244</v>
      </c>
      <c r="D30" s="27">
        <v>90078239</v>
      </c>
      <c r="E30" s="28">
        <v>186228468</v>
      </c>
      <c r="F30" s="29">
        <v>121984985</v>
      </c>
      <c r="G30" s="27">
        <v>127093991</v>
      </c>
      <c r="H30" s="30">
        <v>127093991</v>
      </c>
      <c r="I30" s="31">
        <v>113004961</v>
      </c>
      <c r="J30" s="27">
        <v>109975999</v>
      </c>
      <c r="K30" s="28">
        <v>121612091</v>
      </c>
    </row>
    <row r="31" spans="1:11" ht="13.5" x14ac:dyDescent="0.25">
      <c r="A31" s="3" t="s">
        <v>22</v>
      </c>
      <c r="B31" s="2" t="s">
        <v>19</v>
      </c>
      <c r="C31" s="22">
        <v>762092</v>
      </c>
      <c r="D31" s="22">
        <v>1333768</v>
      </c>
      <c r="E31" s="23">
        <v>556704</v>
      </c>
      <c r="F31" s="24">
        <v>2065000</v>
      </c>
      <c r="G31" s="22">
        <v>1570000</v>
      </c>
      <c r="H31" s="25">
        <v>1570000</v>
      </c>
      <c r="I31" s="26">
        <v>1842173</v>
      </c>
      <c r="J31" s="22">
        <v>1926913</v>
      </c>
      <c r="K31" s="23">
        <v>2015552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12219968</v>
      </c>
      <c r="D32" s="17">
        <f t="shared" si="6"/>
        <v>45655475</v>
      </c>
      <c r="E32" s="32">
        <f t="shared" si="6"/>
        <v>20789889</v>
      </c>
      <c r="F32" s="33">
        <f t="shared" si="6"/>
        <v>22984133</v>
      </c>
      <c r="G32" s="17">
        <f t="shared" si="6"/>
        <v>21703365</v>
      </c>
      <c r="H32" s="34">
        <f t="shared" si="6"/>
        <v>21703365</v>
      </c>
      <c r="I32" s="19">
        <f t="shared" si="6"/>
        <v>23415404</v>
      </c>
      <c r="J32" s="17">
        <f t="shared" si="6"/>
        <v>22899213</v>
      </c>
      <c r="K32" s="32">
        <f t="shared" si="6"/>
        <v>23858648</v>
      </c>
    </row>
    <row r="33" spans="1:11" ht="13.5" x14ac:dyDescent="0.25">
      <c r="A33" s="3" t="s">
        <v>24</v>
      </c>
      <c r="B33" s="2" t="s">
        <v>19</v>
      </c>
      <c r="C33" s="22">
        <v>7298597</v>
      </c>
      <c r="D33" s="22">
        <v>39973132</v>
      </c>
      <c r="E33" s="23">
        <v>14336059</v>
      </c>
      <c r="F33" s="24">
        <v>16419214</v>
      </c>
      <c r="G33" s="22">
        <v>14155156</v>
      </c>
      <c r="H33" s="25">
        <v>14155156</v>
      </c>
      <c r="I33" s="26">
        <v>16860745</v>
      </c>
      <c r="J33" s="22">
        <v>16128441</v>
      </c>
      <c r="K33" s="23">
        <v>16861824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4921371</v>
      </c>
      <c r="D35" s="22">
        <v>5682343</v>
      </c>
      <c r="E35" s="23">
        <v>6453830</v>
      </c>
      <c r="F35" s="24">
        <v>4598252</v>
      </c>
      <c r="G35" s="22">
        <v>5581542</v>
      </c>
      <c r="H35" s="25">
        <v>5581542</v>
      </c>
      <c r="I35" s="26">
        <v>4698111</v>
      </c>
      <c r="J35" s="22">
        <v>4914224</v>
      </c>
      <c r="K35" s="23">
        <v>5140276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>
        <v>1966667</v>
      </c>
      <c r="G36" s="22">
        <v>1966667</v>
      </c>
      <c r="H36" s="25">
        <v>1966667</v>
      </c>
      <c r="I36" s="26">
        <v>1856548</v>
      </c>
      <c r="J36" s="22">
        <v>1856548</v>
      </c>
      <c r="K36" s="23">
        <v>1856548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35197280</v>
      </c>
      <c r="D38" s="17">
        <f t="shared" si="7"/>
        <v>37747272</v>
      </c>
      <c r="E38" s="32">
        <f t="shared" si="7"/>
        <v>44839014</v>
      </c>
      <c r="F38" s="33">
        <f t="shared" si="7"/>
        <v>45236504</v>
      </c>
      <c r="G38" s="17">
        <f t="shared" si="7"/>
        <v>52587391</v>
      </c>
      <c r="H38" s="34">
        <f t="shared" si="7"/>
        <v>52587391</v>
      </c>
      <c r="I38" s="19">
        <f t="shared" si="7"/>
        <v>45665064</v>
      </c>
      <c r="J38" s="17">
        <f t="shared" si="7"/>
        <v>46255781</v>
      </c>
      <c r="K38" s="32">
        <f t="shared" si="7"/>
        <v>48381196</v>
      </c>
    </row>
    <row r="39" spans="1:11" ht="13.5" x14ac:dyDescent="0.25">
      <c r="A39" s="3" t="s">
        <v>30</v>
      </c>
      <c r="B39" s="2" t="s">
        <v>19</v>
      </c>
      <c r="C39" s="22">
        <v>9266152</v>
      </c>
      <c r="D39" s="22">
        <v>9699613</v>
      </c>
      <c r="E39" s="23">
        <v>9151531</v>
      </c>
      <c r="F39" s="24">
        <v>13170262</v>
      </c>
      <c r="G39" s="22">
        <v>14361149</v>
      </c>
      <c r="H39" s="25">
        <v>14361149</v>
      </c>
      <c r="I39" s="26">
        <v>12292464</v>
      </c>
      <c r="J39" s="22">
        <v>11348040</v>
      </c>
      <c r="K39" s="23">
        <v>11870045</v>
      </c>
    </row>
    <row r="40" spans="1:11" ht="13.5" x14ac:dyDescent="0.25">
      <c r="A40" s="3" t="s">
        <v>31</v>
      </c>
      <c r="B40" s="2" t="s">
        <v>19</v>
      </c>
      <c r="C40" s="22">
        <v>25931128</v>
      </c>
      <c r="D40" s="22">
        <v>28047659</v>
      </c>
      <c r="E40" s="23">
        <v>35687483</v>
      </c>
      <c r="F40" s="24">
        <v>32066242</v>
      </c>
      <c r="G40" s="22">
        <v>38226242</v>
      </c>
      <c r="H40" s="25">
        <v>38226242</v>
      </c>
      <c r="I40" s="26">
        <v>33372600</v>
      </c>
      <c r="J40" s="22">
        <v>34907741</v>
      </c>
      <c r="K40" s="23">
        <v>36511151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6504625</v>
      </c>
      <c r="D42" s="17">
        <f t="shared" si="8"/>
        <v>22617114</v>
      </c>
      <c r="E42" s="32">
        <f t="shared" si="8"/>
        <v>27150689</v>
      </c>
      <c r="F42" s="33">
        <f t="shared" si="8"/>
        <v>26876674</v>
      </c>
      <c r="G42" s="17">
        <f t="shared" si="8"/>
        <v>34169271</v>
      </c>
      <c r="H42" s="34">
        <f t="shared" si="8"/>
        <v>34169271</v>
      </c>
      <c r="I42" s="19">
        <f t="shared" si="8"/>
        <v>24316789</v>
      </c>
      <c r="J42" s="17">
        <f t="shared" si="8"/>
        <v>23528830</v>
      </c>
      <c r="K42" s="32">
        <f t="shared" si="8"/>
        <v>24547672</v>
      </c>
    </row>
    <row r="43" spans="1:11" ht="13.5" x14ac:dyDescent="0.25">
      <c r="A43" s="3" t="s">
        <v>34</v>
      </c>
      <c r="B43" s="2" t="s">
        <v>19</v>
      </c>
      <c r="C43" s="22">
        <v>125804</v>
      </c>
      <c r="D43" s="22">
        <v>89000</v>
      </c>
      <c r="E43" s="23">
        <v>630995</v>
      </c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6378821</v>
      </c>
      <c r="D46" s="22">
        <v>22528114</v>
      </c>
      <c r="E46" s="23">
        <v>26519694</v>
      </c>
      <c r="F46" s="24">
        <v>26876674</v>
      </c>
      <c r="G46" s="22">
        <v>34169271</v>
      </c>
      <c r="H46" s="25">
        <v>34169271</v>
      </c>
      <c r="I46" s="26">
        <v>24316789</v>
      </c>
      <c r="J46" s="22">
        <v>23528830</v>
      </c>
      <c r="K46" s="23">
        <v>24547672</v>
      </c>
    </row>
    <row r="47" spans="1:11" ht="13.5" x14ac:dyDescent="0.25">
      <c r="A47" s="1" t="s">
        <v>38</v>
      </c>
      <c r="B47" s="2" t="s">
        <v>39</v>
      </c>
      <c r="C47" s="17">
        <v>453371</v>
      </c>
      <c r="D47" s="17">
        <v>1453755</v>
      </c>
      <c r="E47" s="32">
        <v>1362737</v>
      </c>
      <c r="F47" s="33">
        <v>2240000</v>
      </c>
      <c r="G47" s="17">
        <v>3480000</v>
      </c>
      <c r="H47" s="34">
        <v>3480000</v>
      </c>
      <c r="I47" s="19">
        <v>1666088</v>
      </c>
      <c r="J47" s="17">
        <v>1742728</v>
      </c>
      <c r="K47" s="32">
        <v>1822893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182687028</v>
      </c>
      <c r="D48" s="49">
        <f t="shared" si="9"/>
        <v>242270144</v>
      </c>
      <c r="E48" s="50">
        <f t="shared" si="9"/>
        <v>327476669</v>
      </c>
      <c r="F48" s="51">
        <f t="shared" si="9"/>
        <v>273170346</v>
      </c>
      <c r="G48" s="49">
        <f t="shared" si="9"/>
        <v>293256072</v>
      </c>
      <c r="H48" s="52">
        <f t="shared" si="9"/>
        <v>293256072</v>
      </c>
      <c r="I48" s="53">
        <f t="shared" si="9"/>
        <v>262635616</v>
      </c>
      <c r="J48" s="49">
        <f t="shared" si="9"/>
        <v>259842741</v>
      </c>
      <c r="K48" s="50">
        <f t="shared" si="9"/>
        <v>278212928</v>
      </c>
    </row>
    <row r="49" spans="1:11" ht="13.5" x14ac:dyDescent="0.25">
      <c r="A49" s="9" t="s">
        <v>85</v>
      </c>
      <c r="B49" s="10"/>
      <c r="C49" s="54">
        <f>+C25-C48</f>
        <v>119883247</v>
      </c>
      <c r="D49" s="54">
        <f t="shared" ref="D49:K49" si="10">+D25-D48</f>
        <v>59186553</v>
      </c>
      <c r="E49" s="55">
        <f t="shared" si="10"/>
        <v>-35062178</v>
      </c>
      <c r="F49" s="56">
        <f t="shared" si="10"/>
        <v>111815892</v>
      </c>
      <c r="G49" s="54">
        <f t="shared" si="10"/>
        <v>153880153</v>
      </c>
      <c r="H49" s="57">
        <f t="shared" si="10"/>
        <v>153880153</v>
      </c>
      <c r="I49" s="58">
        <f t="shared" si="10"/>
        <v>154048868</v>
      </c>
      <c r="J49" s="54">
        <f t="shared" si="10"/>
        <v>138556804</v>
      </c>
      <c r="K49" s="55">
        <f t="shared" si="10"/>
        <v>67417114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111791668</v>
      </c>
      <c r="D5" s="17">
        <f t="shared" ref="D5:K5" si="0">SUM(D6:D8)</f>
        <v>99149304</v>
      </c>
      <c r="E5" s="18">
        <f t="shared" si="0"/>
        <v>94630021</v>
      </c>
      <c r="F5" s="19">
        <f t="shared" si="0"/>
        <v>101317370</v>
      </c>
      <c r="G5" s="17">
        <f t="shared" si="0"/>
        <v>102456734</v>
      </c>
      <c r="H5" s="20">
        <f t="shared" si="0"/>
        <v>102456734</v>
      </c>
      <c r="I5" s="21">
        <f t="shared" si="0"/>
        <v>115344405</v>
      </c>
      <c r="J5" s="17">
        <f t="shared" si="0"/>
        <v>115487191</v>
      </c>
      <c r="K5" s="20">
        <f t="shared" si="0"/>
        <v>140371538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>
        <v>1</v>
      </c>
    </row>
    <row r="7" spans="1:11" ht="13.5" x14ac:dyDescent="0.25">
      <c r="A7" s="3" t="s">
        <v>21</v>
      </c>
      <c r="B7" s="2" t="s">
        <v>19</v>
      </c>
      <c r="C7" s="27">
        <v>111791668</v>
      </c>
      <c r="D7" s="27">
        <v>99149304</v>
      </c>
      <c r="E7" s="28">
        <v>94630021</v>
      </c>
      <c r="F7" s="29">
        <v>101317370</v>
      </c>
      <c r="G7" s="27">
        <v>102456734</v>
      </c>
      <c r="H7" s="30">
        <v>102456734</v>
      </c>
      <c r="I7" s="31">
        <v>115344405</v>
      </c>
      <c r="J7" s="27">
        <v>115487191</v>
      </c>
      <c r="K7" s="28">
        <v>140371537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1400894</v>
      </c>
      <c r="D9" s="17">
        <f t="shared" ref="D9:K9" si="1">SUM(D10:D14)</f>
        <v>3786357</v>
      </c>
      <c r="E9" s="32">
        <f t="shared" si="1"/>
        <v>1530243</v>
      </c>
      <c r="F9" s="33">
        <f t="shared" si="1"/>
        <v>1886811</v>
      </c>
      <c r="G9" s="17">
        <f t="shared" si="1"/>
        <v>1970764</v>
      </c>
      <c r="H9" s="34">
        <f t="shared" si="1"/>
        <v>1970764</v>
      </c>
      <c r="I9" s="19">
        <f t="shared" si="1"/>
        <v>39690462</v>
      </c>
      <c r="J9" s="17">
        <f t="shared" si="1"/>
        <v>41750196</v>
      </c>
      <c r="K9" s="32">
        <f t="shared" si="1"/>
        <v>6508063</v>
      </c>
    </row>
    <row r="10" spans="1:11" ht="13.5" x14ac:dyDescent="0.25">
      <c r="A10" s="3" t="s">
        <v>24</v>
      </c>
      <c r="B10" s="2" t="s">
        <v>19</v>
      </c>
      <c r="C10" s="22">
        <v>34262</v>
      </c>
      <c r="D10" s="22">
        <v>31911</v>
      </c>
      <c r="E10" s="23">
        <v>538653</v>
      </c>
      <c r="F10" s="24">
        <v>554127</v>
      </c>
      <c r="G10" s="22">
        <v>554127</v>
      </c>
      <c r="H10" s="25">
        <v>554127</v>
      </c>
      <c r="I10" s="26">
        <v>2730454</v>
      </c>
      <c r="J10" s="22">
        <v>4722717</v>
      </c>
      <c r="K10" s="23">
        <v>4927041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>
        <v>3</v>
      </c>
    </row>
    <row r="12" spans="1:11" ht="13.5" x14ac:dyDescent="0.25">
      <c r="A12" s="3" t="s">
        <v>26</v>
      </c>
      <c r="B12" s="2" t="s">
        <v>19</v>
      </c>
      <c r="C12" s="22">
        <v>1366632</v>
      </c>
      <c r="D12" s="22">
        <v>1378572</v>
      </c>
      <c r="E12" s="23">
        <v>991590</v>
      </c>
      <c r="F12" s="24">
        <v>1304728</v>
      </c>
      <c r="G12" s="22">
        <v>1388680</v>
      </c>
      <c r="H12" s="25">
        <v>1388680</v>
      </c>
      <c r="I12" s="26">
        <v>1327704</v>
      </c>
      <c r="J12" s="22">
        <v>1388779</v>
      </c>
      <c r="K12" s="23">
        <v>1452671</v>
      </c>
    </row>
    <row r="13" spans="1:11" ht="13.5" x14ac:dyDescent="0.25">
      <c r="A13" s="3" t="s">
        <v>27</v>
      </c>
      <c r="B13" s="2" t="s">
        <v>19</v>
      </c>
      <c r="C13" s="22"/>
      <c r="D13" s="22">
        <v>2375874</v>
      </c>
      <c r="E13" s="23"/>
      <c r="F13" s="24">
        <v>27956</v>
      </c>
      <c r="G13" s="22">
        <v>27957</v>
      </c>
      <c r="H13" s="25">
        <v>27957</v>
      </c>
      <c r="I13" s="26">
        <v>35632304</v>
      </c>
      <c r="J13" s="22">
        <v>35638700</v>
      </c>
      <c r="K13" s="23">
        <v>128348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26293414</v>
      </c>
      <c r="D15" s="17">
        <f t="shared" ref="D15:K15" si="2">SUM(D16:D18)</f>
        <v>26549515</v>
      </c>
      <c r="E15" s="32">
        <f t="shared" si="2"/>
        <v>28182212</v>
      </c>
      <c r="F15" s="33">
        <f t="shared" si="2"/>
        <v>40044789</v>
      </c>
      <c r="G15" s="17">
        <f t="shared" si="2"/>
        <v>88108789</v>
      </c>
      <c r="H15" s="34">
        <f t="shared" si="2"/>
        <v>88108789</v>
      </c>
      <c r="I15" s="19">
        <f t="shared" si="2"/>
        <v>37451720</v>
      </c>
      <c r="J15" s="17">
        <f t="shared" si="2"/>
        <v>27719136</v>
      </c>
      <c r="K15" s="32">
        <f t="shared" si="2"/>
        <v>30255015</v>
      </c>
    </row>
    <row r="16" spans="1:11" ht="13.5" x14ac:dyDescent="0.25">
      <c r="A16" s="3" t="s">
        <v>30</v>
      </c>
      <c r="B16" s="2" t="s">
        <v>19</v>
      </c>
      <c r="C16" s="22">
        <v>19943407</v>
      </c>
      <c r="D16" s="22">
        <v>17064233</v>
      </c>
      <c r="E16" s="23">
        <v>23403722</v>
      </c>
      <c r="F16" s="24">
        <v>36264833</v>
      </c>
      <c r="G16" s="22">
        <v>33062833</v>
      </c>
      <c r="H16" s="25">
        <v>33062833</v>
      </c>
      <c r="I16" s="26">
        <v>37451720</v>
      </c>
      <c r="J16" s="22">
        <v>27719136</v>
      </c>
      <c r="K16" s="23">
        <v>30255005</v>
      </c>
    </row>
    <row r="17" spans="1:11" ht="13.5" x14ac:dyDescent="0.25">
      <c r="A17" s="3" t="s">
        <v>31</v>
      </c>
      <c r="B17" s="2" t="s">
        <v>19</v>
      </c>
      <c r="C17" s="22">
        <v>6350007</v>
      </c>
      <c r="D17" s="22">
        <v>9485282</v>
      </c>
      <c r="E17" s="23">
        <v>4778490</v>
      </c>
      <c r="F17" s="24">
        <v>3779956</v>
      </c>
      <c r="G17" s="22">
        <v>55045956</v>
      </c>
      <c r="H17" s="25">
        <v>55045956</v>
      </c>
      <c r="I17" s="26"/>
      <c r="J17" s="22"/>
      <c r="K17" s="23">
        <v>10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8276570</v>
      </c>
      <c r="D19" s="17">
        <f t="shared" ref="D19:K19" si="3">SUM(D20:D23)</f>
        <v>16793404</v>
      </c>
      <c r="E19" s="32">
        <f t="shared" si="3"/>
        <v>32757028</v>
      </c>
      <c r="F19" s="33">
        <f t="shared" si="3"/>
        <v>25255609</v>
      </c>
      <c r="G19" s="17">
        <f t="shared" si="3"/>
        <v>26453808</v>
      </c>
      <c r="H19" s="34">
        <f t="shared" si="3"/>
        <v>26453808</v>
      </c>
      <c r="I19" s="19">
        <f t="shared" si="3"/>
        <v>27834490</v>
      </c>
      <c r="J19" s="17">
        <f t="shared" si="3"/>
        <v>31383154</v>
      </c>
      <c r="K19" s="32">
        <f t="shared" si="3"/>
        <v>35441888</v>
      </c>
    </row>
    <row r="20" spans="1:11" ht="13.5" x14ac:dyDescent="0.25">
      <c r="A20" s="3" t="s">
        <v>34</v>
      </c>
      <c r="B20" s="2" t="s">
        <v>19</v>
      </c>
      <c r="C20" s="22">
        <v>3574375</v>
      </c>
      <c r="D20" s="22">
        <v>8102756</v>
      </c>
      <c r="E20" s="23">
        <v>19018185</v>
      </c>
      <c r="F20" s="24">
        <v>17995545</v>
      </c>
      <c r="G20" s="22">
        <v>19193744</v>
      </c>
      <c r="H20" s="25">
        <v>19193744</v>
      </c>
      <c r="I20" s="26">
        <v>21867652</v>
      </c>
      <c r="J20" s="22">
        <v>25141842</v>
      </c>
      <c r="K20" s="23">
        <v>28913474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4702195</v>
      </c>
      <c r="D23" s="22">
        <v>8690648</v>
      </c>
      <c r="E23" s="23">
        <v>13738843</v>
      </c>
      <c r="F23" s="24">
        <v>7260064</v>
      </c>
      <c r="G23" s="22">
        <v>7260064</v>
      </c>
      <c r="H23" s="25">
        <v>7260064</v>
      </c>
      <c r="I23" s="26">
        <v>5966838</v>
      </c>
      <c r="J23" s="22">
        <v>6241312</v>
      </c>
      <c r="K23" s="23">
        <v>6528414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147762546</v>
      </c>
      <c r="D25" s="49">
        <f t="shared" ref="D25:K25" si="4">+D5+D9+D15+D19+D24</f>
        <v>146278580</v>
      </c>
      <c r="E25" s="50">
        <f t="shared" si="4"/>
        <v>157099504</v>
      </c>
      <c r="F25" s="51">
        <f t="shared" si="4"/>
        <v>168504579</v>
      </c>
      <c r="G25" s="49">
        <f t="shared" si="4"/>
        <v>218990095</v>
      </c>
      <c r="H25" s="52">
        <f t="shared" si="4"/>
        <v>218990095</v>
      </c>
      <c r="I25" s="53">
        <f t="shared" si="4"/>
        <v>220321077</v>
      </c>
      <c r="J25" s="49">
        <f t="shared" si="4"/>
        <v>216339677</v>
      </c>
      <c r="K25" s="50">
        <f t="shared" si="4"/>
        <v>212576504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56939864</v>
      </c>
      <c r="D28" s="17">
        <f t="shared" si="5"/>
        <v>77646605</v>
      </c>
      <c r="E28" s="18">
        <f t="shared" si="5"/>
        <v>92299075</v>
      </c>
      <c r="F28" s="19">
        <f t="shared" si="5"/>
        <v>68772902</v>
      </c>
      <c r="G28" s="17">
        <f t="shared" si="5"/>
        <v>69604236</v>
      </c>
      <c r="H28" s="20">
        <f t="shared" si="5"/>
        <v>69604236</v>
      </c>
      <c r="I28" s="21">
        <f t="shared" si="5"/>
        <v>76536277</v>
      </c>
      <c r="J28" s="17">
        <f t="shared" si="5"/>
        <v>77289266</v>
      </c>
      <c r="K28" s="20">
        <f t="shared" si="5"/>
        <v>82933020</v>
      </c>
    </row>
    <row r="29" spans="1:11" ht="13.5" x14ac:dyDescent="0.25">
      <c r="A29" s="3" t="s">
        <v>20</v>
      </c>
      <c r="B29" s="2" t="s">
        <v>19</v>
      </c>
      <c r="C29" s="22">
        <v>13791511</v>
      </c>
      <c r="D29" s="22">
        <v>22344735</v>
      </c>
      <c r="E29" s="23">
        <v>29804928</v>
      </c>
      <c r="F29" s="24">
        <v>20151661</v>
      </c>
      <c r="G29" s="22">
        <v>21929210</v>
      </c>
      <c r="H29" s="25">
        <v>21929210</v>
      </c>
      <c r="I29" s="26">
        <v>24052825</v>
      </c>
      <c r="J29" s="22">
        <v>24077662</v>
      </c>
      <c r="K29" s="23">
        <v>25385763</v>
      </c>
    </row>
    <row r="30" spans="1:11" ht="13.5" x14ac:dyDescent="0.25">
      <c r="A30" s="3" t="s">
        <v>21</v>
      </c>
      <c r="B30" s="2" t="s">
        <v>19</v>
      </c>
      <c r="C30" s="27">
        <v>43148353</v>
      </c>
      <c r="D30" s="27">
        <v>55301870</v>
      </c>
      <c r="E30" s="28">
        <v>62494147</v>
      </c>
      <c r="F30" s="29">
        <v>48436241</v>
      </c>
      <c r="G30" s="27">
        <v>47490026</v>
      </c>
      <c r="H30" s="30">
        <v>47490026</v>
      </c>
      <c r="I30" s="31">
        <v>52289387</v>
      </c>
      <c r="J30" s="27">
        <v>53008611</v>
      </c>
      <c r="K30" s="28">
        <v>57334927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>
        <v>185000</v>
      </c>
      <c r="G31" s="22">
        <v>185000</v>
      </c>
      <c r="H31" s="25">
        <v>185000</v>
      </c>
      <c r="I31" s="26">
        <v>194065</v>
      </c>
      <c r="J31" s="22">
        <v>202993</v>
      </c>
      <c r="K31" s="23">
        <v>212330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17016727</v>
      </c>
      <c r="D32" s="17">
        <f t="shared" si="6"/>
        <v>4614356</v>
      </c>
      <c r="E32" s="32">
        <f t="shared" si="6"/>
        <v>7959034</v>
      </c>
      <c r="F32" s="33">
        <f t="shared" si="6"/>
        <v>11214027</v>
      </c>
      <c r="G32" s="17">
        <f t="shared" si="6"/>
        <v>11674096</v>
      </c>
      <c r="H32" s="34">
        <f t="shared" si="6"/>
        <v>11674096</v>
      </c>
      <c r="I32" s="19">
        <f t="shared" si="6"/>
        <v>13079492</v>
      </c>
      <c r="J32" s="17">
        <f t="shared" si="6"/>
        <v>12768642</v>
      </c>
      <c r="K32" s="32">
        <f t="shared" si="6"/>
        <v>18270050</v>
      </c>
    </row>
    <row r="33" spans="1:11" ht="13.5" x14ac:dyDescent="0.25">
      <c r="A33" s="3" t="s">
        <v>24</v>
      </c>
      <c r="B33" s="2" t="s">
        <v>19</v>
      </c>
      <c r="C33" s="22">
        <v>10439896</v>
      </c>
      <c r="D33" s="22">
        <v>-543169</v>
      </c>
      <c r="E33" s="23">
        <v>2657100</v>
      </c>
      <c r="F33" s="24">
        <v>6594488</v>
      </c>
      <c r="G33" s="22">
        <v>7044990</v>
      </c>
      <c r="H33" s="25">
        <v>7044990</v>
      </c>
      <c r="I33" s="26">
        <v>3778406</v>
      </c>
      <c r="J33" s="22">
        <v>3940167</v>
      </c>
      <c r="K33" s="23">
        <v>4135388</v>
      </c>
    </row>
    <row r="34" spans="1:11" ht="13.5" x14ac:dyDescent="0.25">
      <c r="A34" s="3" t="s">
        <v>25</v>
      </c>
      <c r="B34" s="2" t="s">
        <v>19</v>
      </c>
      <c r="C34" s="22">
        <v>239923</v>
      </c>
      <c r="D34" s="22"/>
      <c r="E34" s="23"/>
      <c r="F34" s="24">
        <v>384</v>
      </c>
      <c r="G34" s="22">
        <v>384</v>
      </c>
      <c r="H34" s="25">
        <v>384</v>
      </c>
      <c r="I34" s="26"/>
      <c r="J34" s="22"/>
      <c r="K34" s="23">
        <v>32</v>
      </c>
    </row>
    <row r="35" spans="1:11" ht="13.5" x14ac:dyDescent="0.25">
      <c r="A35" s="3" t="s">
        <v>26</v>
      </c>
      <c r="B35" s="2" t="s">
        <v>19</v>
      </c>
      <c r="C35" s="22">
        <v>5894796</v>
      </c>
      <c r="D35" s="22">
        <v>4708872</v>
      </c>
      <c r="E35" s="23">
        <v>4367660</v>
      </c>
      <c r="F35" s="24">
        <v>4067217</v>
      </c>
      <c r="G35" s="22">
        <v>4076784</v>
      </c>
      <c r="H35" s="25">
        <v>4076784</v>
      </c>
      <c r="I35" s="26">
        <v>8716672</v>
      </c>
      <c r="J35" s="22">
        <v>8217177</v>
      </c>
      <c r="K35" s="23">
        <v>13495193</v>
      </c>
    </row>
    <row r="36" spans="1:11" ht="13.5" x14ac:dyDescent="0.25">
      <c r="A36" s="3" t="s">
        <v>27</v>
      </c>
      <c r="B36" s="2" t="s">
        <v>19</v>
      </c>
      <c r="C36" s="22">
        <v>442112</v>
      </c>
      <c r="D36" s="22">
        <v>448653</v>
      </c>
      <c r="E36" s="23">
        <v>934274</v>
      </c>
      <c r="F36" s="24">
        <v>551938</v>
      </c>
      <c r="G36" s="22">
        <v>551938</v>
      </c>
      <c r="H36" s="25">
        <v>551938</v>
      </c>
      <c r="I36" s="26">
        <v>584414</v>
      </c>
      <c r="J36" s="22">
        <v>611298</v>
      </c>
      <c r="K36" s="23">
        <v>639437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13527210</v>
      </c>
      <c r="D38" s="17">
        <f t="shared" si="7"/>
        <v>16863256</v>
      </c>
      <c r="E38" s="32">
        <f t="shared" si="7"/>
        <v>15818182</v>
      </c>
      <c r="F38" s="33">
        <f t="shared" si="7"/>
        <v>15706781</v>
      </c>
      <c r="G38" s="17">
        <f t="shared" si="7"/>
        <v>17000288</v>
      </c>
      <c r="H38" s="34">
        <f t="shared" si="7"/>
        <v>17000288</v>
      </c>
      <c r="I38" s="19">
        <f t="shared" si="7"/>
        <v>19294475</v>
      </c>
      <c r="J38" s="17">
        <f t="shared" si="7"/>
        <v>19236016</v>
      </c>
      <c r="K38" s="32">
        <f t="shared" si="7"/>
        <v>21062344</v>
      </c>
    </row>
    <row r="39" spans="1:11" ht="13.5" x14ac:dyDescent="0.25">
      <c r="A39" s="3" t="s">
        <v>30</v>
      </c>
      <c r="B39" s="2" t="s">
        <v>19</v>
      </c>
      <c r="C39" s="22">
        <v>10476108</v>
      </c>
      <c r="D39" s="22">
        <v>9542057</v>
      </c>
      <c r="E39" s="23">
        <v>8268355</v>
      </c>
      <c r="F39" s="24">
        <v>8497276</v>
      </c>
      <c r="G39" s="22">
        <v>10846440</v>
      </c>
      <c r="H39" s="25">
        <v>10846440</v>
      </c>
      <c r="I39" s="26">
        <v>10895397</v>
      </c>
      <c r="J39" s="22">
        <v>11396584</v>
      </c>
      <c r="K39" s="23">
        <v>11920871</v>
      </c>
    </row>
    <row r="40" spans="1:11" ht="13.5" x14ac:dyDescent="0.25">
      <c r="A40" s="3" t="s">
        <v>31</v>
      </c>
      <c r="B40" s="2" t="s">
        <v>19</v>
      </c>
      <c r="C40" s="22">
        <v>3051102</v>
      </c>
      <c r="D40" s="22">
        <v>7321199</v>
      </c>
      <c r="E40" s="23">
        <v>7549827</v>
      </c>
      <c r="F40" s="24">
        <v>7209505</v>
      </c>
      <c r="G40" s="22">
        <v>6153848</v>
      </c>
      <c r="H40" s="25">
        <v>6153848</v>
      </c>
      <c r="I40" s="26">
        <v>8399078</v>
      </c>
      <c r="J40" s="22">
        <v>7839432</v>
      </c>
      <c r="K40" s="23">
        <v>9141473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23163471</v>
      </c>
      <c r="D42" s="17">
        <f t="shared" si="8"/>
        <v>28043000</v>
      </c>
      <c r="E42" s="32">
        <f t="shared" si="8"/>
        <v>25593746</v>
      </c>
      <c r="F42" s="33">
        <f t="shared" si="8"/>
        <v>29922062</v>
      </c>
      <c r="G42" s="17">
        <f t="shared" si="8"/>
        <v>32567063</v>
      </c>
      <c r="H42" s="34">
        <f t="shared" si="8"/>
        <v>32567063</v>
      </c>
      <c r="I42" s="19">
        <f t="shared" si="8"/>
        <v>36561278</v>
      </c>
      <c r="J42" s="17">
        <f t="shared" si="8"/>
        <v>38243097</v>
      </c>
      <c r="K42" s="32">
        <f t="shared" si="8"/>
        <v>40302359</v>
      </c>
    </row>
    <row r="43" spans="1:11" ht="13.5" x14ac:dyDescent="0.25">
      <c r="A43" s="3" t="s">
        <v>34</v>
      </c>
      <c r="B43" s="2" t="s">
        <v>19</v>
      </c>
      <c r="C43" s="22">
        <v>16782737</v>
      </c>
      <c r="D43" s="22">
        <v>21916291</v>
      </c>
      <c r="E43" s="23">
        <v>19575643</v>
      </c>
      <c r="F43" s="24">
        <v>20949237</v>
      </c>
      <c r="G43" s="22">
        <v>23514237</v>
      </c>
      <c r="H43" s="25">
        <v>23514237</v>
      </c>
      <c r="I43" s="26">
        <v>26888465</v>
      </c>
      <c r="J43" s="22">
        <v>28125334</v>
      </c>
      <c r="K43" s="23">
        <v>29719147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>
        <v>1</v>
      </c>
    </row>
    <row r="45" spans="1:11" ht="13.5" x14ac:dyDescent="0.25">
      <c r="A45" s="3" t="s">
        <v>36</v>
      </c>
      <c r="B45" s="2" t="s">
        <v>19</v>
      </c>
      <c r="C45" s="27">
        <v>-50779</v>
      </c>
      <c r="D45" s="27"/>
      <c r="E45" s="28"/>
      <c r="F45" s="29"/>
      <c r="G45" s="27"/>
      <c r="H45" s="30"/>
      <c r="I45" s="31"/>
      <c r="J45" s="27"/>
      <c r="K45" s="28">
        <v>1</v>
      </c>
    </row>
    <row r="46" spans="1:11" ht="13.5" x14ac:dyDescent="0.25">
      <c r="A46" s="3" t="s">
        <v>37</v>
      </c>
      <c r="B46" s="2" t="s">
        <v>19</v>
      </c>
      <c r="C46" s="22">
        <v>6431513</v>
      </c>
      <c r="D46" s="22">
        <v>6126709</v>
      </c>
      <c r="E46" s="23">
        <v>6018103</v>
      </c>
      <c r="F46" s="24">
        <v>8972825</v>
      </c>
      <c r="G46" s="22">
        <v>9052826</v>
      </c>
      <c r="H46" s="25">
        <v>9052826</v>
      </c>
      <c r="I46" s="26">
        <v>9672813</v>
      </c>
      <c r="J46" s="22">
        <v>10117763</v>
      </c>
      <c r="K46" s="23">
        <v>10583210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110647272</v>
      </c>
      <c r="D48" s="49">
        <f t="shared" si="9"/>
        <v>127167217</v>
      </c>
      <c r="E48" s="50">
        <f t="shared" si="9"/>
        <v>141670037</v>
      </c>
      <c r="F48" s="51">
        <f t="shared" si="9"/>
        <v>125615772</v>
      </c>
      <c r="G48" s="49">
        <f t="shared" si="9"/>
        <v>130845683</v>
      </c>
      <c r="H48" s="52">
        <f t="shared" si="9"/>
        <v>130845683</v>
      </c>
      <c r="I48" s="53">
        <f t="shared" si="9"/>
        <v>145471522</v>
      </c>
      <c r="J48" s="49">
        <f t="shared" si="9"/>
        <v>147537021</v>
      </c>
      <c r="K48" s="50">
        <f t="shared" si="9"/>
        <v>162567773</v>
      </c>
    </row>
    <row r="49" spans="1:11" ht="13.5" x14ac:dyDescent="0.25">
      <c r="A49" s="9" t="s">
        <v>85</v>
      </c>
      <c r="B49" s="10"/>
      <c r="C49" s="54">
        <f>+C25-C48</f>
        <v>37115274</v>
      </c>
      <c r="D49" s="54">
        <f t="shared" ref="D49:K49" si="10">+D25-D48</f>
        <v>19111363</v>
      </c>
      <c r="E49" s="55">
        <f t="shared" si="10"/>
        <v>15429467</v>
      </c>
      <c r="F49" s="56">
        <f t="shared" si="10"/>
        <v>42888807</v>
      </c>
      <c r="G49" s="54">
        <f t="shared" si="10"/>
        <v>88144412</v>
      </c>
      <c r="H49" s="57">
        <f t="shared" si="10"/>
        <v>88144412</v>
      </c>
      <c r="I49" s="58">
        <f t="shared" si="10"/>
        <v>74849555</v>
      </c>
      <c r="J49" s="54">
        <f t="shared" si="10"/>
        <v>68802656</v>
      </c>
      <c r="K49" s="55">
        <f t="shared" si="10"/>
        <v>50008731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478215562</v>
      </c>
      <c r="D5" s="17">
        <f t="shared" ref="D5:K5" si="0">SUM(D6:D8)</f>
        <v>422597590</v>
      </c>
      <c r="E5" s="18">
        <f t="shared" si="0"/>
        <v>465474152</v>
      </c>
      <c r="F5" s="19">
        <f t="shared" si="0"/>
        <v>429322506</v>
      </c>
      <c r="G5" s="17">
        <f t="shared" si="0"/>
        <v>434763717</v>
      </c>
      <c r="H5" s="20">
        <f t="shared" si="0"/>
        <v>434763717</v>
      </c>
      <c r="I5" s="21">
        <f t="shared" si="0"/>
        <v>433957304</v>
      </c>
      <c r="J5" s="17">
        <f t="shared" si="0"/>
        <v>452226058</v>
      </c>
      <c r="K5" s="20">
        <f t="shared" si="0"/>
        <v>460259456</v>
      </c>
    </row>
    <row r="6" spans="1:11" ht="13.5" x14ac:dyDescent="0.25">
      <c r="A6" s="3" t="s">
        <v>20</v>
      </c>
      <c r="B6" s="2" t="s">
        <v>19</v>
      </c>
      <c r="C6" s="22">
        <v>232203511</v>
      </c>
      <c r="D6" s="22">
        <v>200562932</v>
      </c>
      <c r="E6" s="23">
        <v>175957828</v>
      </c>
      <c r="F6" s="24">
        <v>190000092</v>
      </c>
      <c r="G6" s="22">
        <v>190000092</v>
      </c>
      <c r="H6" s="25">
        <v>190000092</v>
      </c>
      <c r="I6" s="26">
        <v>218492092</v>
      </c>
      <c r="J6" s="22">
        <v>202419092</v>
      </c>
      <c r="K6" s="23">
        <v>198588092</v>
      </c>
    </row>
    <row r="7" spans="1:11" ht="13.5" x14ac:dyDescent="0.25">
      <c r="A7" s="3" t="s">
        <v>21</v>
      </c>
      <c r="B7" s="2" t="s">
        <v>19</v>
      </c>
      <c r="C7" s="27">
        <v>246012051</v>
      </c>
      <c r="D7" s="27">
        <v>222034658</v>
      </c>
      <c r="E7" s="28">
        <v>289516324</v>
      </c>
      <c r="F7" s="29">
        <v>239322414</v>
      </c>
      <c r="G7" s="27">
        <v>244763625</v>
      </c>
      <c r="H7" s="30">
        <v>244763625</v>
      </c>
      <c r="I7" s="31">
        <v>215465212</v>
      </c>
      <c r="J7" s="27">
        <v>249806966</v>
      </c>
      <c r="K7" s="28">
        <v>261671364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16085266</v>
      </c>
      <c r="D9" s="17">
        <f t="shared" ref="D9:K9" si="1">SUM(D10:D14)</f>
        <v>13890384</v>
      </c>
      <c r="E9" s="32">
        <f t="shared" si="1"/>
        <v>15896437</v>
      </c>
      <c r="F9" s="33">
        <f t="shared" si="1"/>
        <v>29186952</v>
      </c>
      <c r="G9" s="17">
        <f t="shared" si="1"/>
        <v>49942786</v>
      </c>
      <c r="H9" s="34">
        <f t="shared" si="1"/>
        <v>49942786</v>
      </c>
      <c r="I9" s="19">
        <f t="shared" si="1"/>
        <v>52166352</v>
      </c>
      <c r="J9" s="17">
        <f t="shared" si="1"/>
        <v>56962042</v>
      </c>
      <c r="K9" s="32">
        <f t="shared" si="1"/>
        <v>20236531</v>
      </c>
    </row>
    <row r="10" spans="1:11" ht="13.5" x14ac:dyDescent="0.25">
      <c r="A10" s="3" t="s">
        <v>24</v>
      </c>
      <c r="B10" s="2" t="s">
        <v>19</v>
      </c>
      <c r="C10" s="22">
        <v>7234661</v>
      </c>
      <c r="D10" s="22">
        <v>6993544</v>
      </c>
      <c r="E10" s="23">
        <v>7135969</v>
      </c>
      <c r="F10" s="24">
        <v>18543801</v>
      </c>
      <c r="G10" s="22">
        <v>37459801</v>
      </c>
      <c r="H10" s="25">
        <v>37459801</v>
      </c>
      <c r="I10" s="26">
        <v>40522201</v>
      </c>
      <c r="J10" s="22">
        <v>40523201</v>
      </c>
      <c r="K10" s="23">
        <v>8705201</v>
      </c>
    </row>
    <row r="11" spans="1:11" ht="13.5" x14ac:dyDescent="0.25">
      <c r="A11" s="3" t="s">
        <v>25</v>
      </c>
      <c r="B11" s="2" t="s">
        <v>19</v>
      </c>
      <c r="C11" s="22">
        <v>20442</v>
      </c>
      <c r="D11" s="22">
        <v>90855</v>
      </c>
      <c r="E11" s="23">
        <v>108788</v>
      </c>
      <c r="F11" s="24">
        <v>51420</v>
      </c>
      <c r="G11" s="22">
        <v>51420</v>
      </c>
      <c r="H11" s="25">
        <v>51420</v>
      </c>
      <c r="I11" s="26">
        <v>47420</v>
      </c>
      <c r="J11" s="22">
        <v>5547420</v>
      </c>
      <c r="K11" s="23">
        <v>47420</v>
      </c>
    </row>
    <row r="12" spans="1:11" ht="13.5" x14ac:dyDescent="0.25">
      <c r="A12" s="3" t="s">
        <v>26</v>
      </c>
      <c r="B12" s="2" t="s">
        <v>19</v>
      </c>
      <c r="C12" s="22">
        <v>8830163</v>
      </c>
      <c r="D12" s="22">
        <v>6805985</v>
      </c>
      <c r="E12" s="23">
        <v>8651680</v>
      </c>
      <c r="F12" s="24">
        <v>10591731</v>
      </c>
      <c r="G12" s="22">
        <v>12431565</v>
      </c>
      <c r="H12" s="25">
        <v>12431565</v>
      </c>
      <c r="I12" s="26">
        <v>11596731</v>
      </c>
      <c r="J12" s="22">
        <v>10891421</v>
      </c>
      <c r="K12" s="23">
        <v>11483910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43615962</v>
      </c>
      <c r="D15" s="17">
        <f t="shared" ref="D15:K15" si="2">SUM(D16:D18)</f>
        <v>85061859</v>
      </c>
      <c r="E15" s="32">
        <f t="shared" si="2"/>
        <v>76100947</v>
      </c>
      <c r="F15" s="33">
        <f t="shared" si="2"/>
        <v>99384582</v>
      </c>
      <c r="G15" s="17">
        <f t="shared" si="2"/>
        <v>152886976</v>
      </c>
      <c r="H15" s="34">
        <f t="shared" si="2"/>
        <v>152886976</v>
      </c>
      <c r="I15" s="19">
        <f t="shared" si="2"/>
        <v>184080585</v>
      </c>
      <c r="J15" s="17">
        <f t="shared" si="2"/>
        <v>69345482</v>
      </c>
      <c r="K15" s="32">
        <f t="shared" si="2"/>
        <v>61904132</v>
      </c>
    </row>
    <row r="16" spans="1:11" ht="13.5" x14ac:dyDescent="0.25">
      <c r="A16" s="3" t="s">
        <v>30</v>
      </c>
      <c r="B16" s="2" t="s">
        <v>19</v>
      </c>
      <c r="C16" s="22">
        <v>37459</v>
      </c>
      <c r="D16" s="22">
        <v>17305216</v>
      </c>
      <c r="E16" s="23">
        <v>26932437</v>
      </c>
      <c r="F16" s="24">
        <v>47000000</v>
      </c>
      <c r="G16" s="22">
        <v>47000000</v>
      </c>
      <c r="H16" s="25">
        <v>47000000</v>
      </c>
      <c r="I16" s="26">
        <v>16203000</v>
      </c>
      <c r="J16" s="22">
        <v>11600000</v>
      </c>
      <c r="K16" s="23"/>
    </row>
    <row r="17" spans="1:11" ht="13.5" x14ac:dyDescent="0.25">
      <c r="A17" s="3" t="s">
        <v>31</v>
      </c>
      <c r="B17" s="2" t="s">
        <v>19</v>
      </c>
      <c r="C17" s="22">
        <v>43236278</v>
      </c>
      <c r="D17" s="22">
        <v>65648613</v>
      </c>
      <c r="E17" s="23">
        <v>51006639</v>
      </c>
      <c r="F17" s="24">
        <v>52339100</v>
      </c>
      <c r="G17" s="22">
        <v>105841494</v>
      </c>
      <c r="H17" s="25">
        <v>105841494</v>
      </c>
      <c r="I17" s="26">
        <v>167832103</v>
      </c>
      <c r="J17" s="22">
        <v>57700000</v>
      </c>
      <c r="K17" s="23">
        <v>61858650</v>
      </c>
    </row>
    <row r="18" spans="1:11" ht="13.5" x14ac:dyDescent="0.25">
      <c r="A18" s="3" t="s">
        <v>32</v>
      </c>
      <c r="B18" s="2" t="s">
        <v>19</v>
      </c>
      <c r="C18" s="22">
        <v>342225</v>
      </c>
      <c r="D18" s="22">
        <v>2108030</v>
      </c>
      <c r="E18" s="23">
        <v>-1838129</v>
      </c>
      <c r="F18" s="24">
        <v>45482</v>
      </c>
      <c r="G18" s="22">
        <v>45482</v>
      </c>
      <c r="H18" s="25">
        <v>45482</v>
      </c>
      <c r="I18" s="26">
        <v>45482</v>
      </c>
      <c r="J18" s="22">
        <v>45482</v>
      </c>
      <c r="K18" s="23">
        <v>45482</v>
      </c>
    </row>
    <row r="19" spans="1:11" ht="13.5" x14ac:dyDescent="0.25">
      <c r="A19" s="1" t="s">
        <v>33</v>
      </c>
      <c r="B19" s="2" t="s">
        <v>19</v>
      </c>
      <c r="C19" s="17">
        <f>SUM(C20:C23)</f>
        <v>316116571</v>
      </c>
      <c r="D19" s="17">
        <f t="shared" ref="D19:K19" si="3">SUM(D20:D23)</f>
        <v>359114444</v>
      </c>
      <c r="E19" s="32">
        <f t="shared" si="3"/>
        <v>375483721</v>
      </c>
      <c r="F19" s="33">
        <f t="shared" si="3"/>
        <v>533185200</v>
      </c>
      <c r="G19" s="17">
        <f t="shared" si="3"/>
        <v>560431230</v>
      </c>
      <c r="H19" s="34">
        <f t="shared" si="3"/>
        <v>560431230</v>
      </c>
      <c r="I19" s="19">
        <f t="shared" si="3"/>
        <v>604255519</v>
      </c>
      <c r="J19" s="17">
        <f t="shared" si="3"/>
        <v>584566813</v>
      </c>
      <c r="K19" s="32">
        <f t="shared" si="3"/>
        <v>619646870</v>
      </c>
    </row>
    <row r="20" spans="1:11" ht="13.5" x14ac:dyDescent="0.25">
      <c r="A20" s="3" t="s">
        <v>34</v>
      </c>
      <c r="B20" s="2" t="s">
        <v>19</v>
      </c>
      <c r="C20" s="22">
        <v>241772899</v>
      </c>
      <c r="D20" s="22">
        <v>257114024</v>
      </c>
      <c r="E20" s="23">
        <v>275303954</v>
      </c>
      <c r="F20" s="24">
        <v>416248063</v>
      </c>
      <c r="G20" s="22">
        <v>406880566</v>
      </c>
      <c r="H20" s="25">
        <v>406880566</v>
      </c>
      <c r="I20" s="26">
        <v>487504225</v>
      </c>
      <c r="J20" s="22">
        <v>459798402</v>
      </c>
      <c r="K20" s="23">
        <v>487515962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74343672</v>
      </c>
      <c r="D23" s="22">
        <v>102000420</v>
      </c>
      <c r="E23" s="23">
        <v>100179767</v>
      </c>
      <c r="F23" s="24">
        <v>116937137</v>
      </c>
      <c r="G23" s="22">
        <v>153550664</v>
      </c>
      <c r="H23" s="25">
        <v>153550664</v>
      </c>
      <c r="I23" s="26">
        <v>116751294</v>
      </c>
      <c r="J23" s="22">
        <v>124768411</v>
      </c>
      <c r="K23" s="23">
        <v>132130908</v>
      </c>
    </row>
    <row r="24" spans="1:11" ht="13.5" x14ac:dyDescent="0.25">
      <c r="A24" s="1" t="s">
        <v>38</v>
      </c>
      <c r="B24" s="2" t="s">
        <v>39</v>
      </c>
      <c r="C24" s="17">
        <v>4228</v>
      </c>
      <c r="D24" s="17">
        <v>25507</v>
      </c>
      <c r="E24" s="32">
        <v>29763</v>
      </c>
      <c r="F24" s="33"/>
      <c r="G24" s="17"/>
      <c r="H24" s="34"/>
      <c r="I24" s="19">
        <v>25000</v>
      </c>
      <c r="J24" s="17">
        <v>25000</v>
      </c>
      <c r="K24" s="32">
        <v>25000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854037589</v>
      </c>
      <c r="D25" s="49">
        <f t="shared" ref="D25:K25" si="4">+D5+D9+D15+D19+D24</f>
        <v>880689784</v>
      </c>
      <c r="E25" s="50">
        <f t="shared" si="4"/>
        <v>932985020</v>
      </c>
      <c r="F25" s="51">
        <f t="shared" si="4"/>
        <v>1091079240</v>
      </c>
      <c r="G25" s="49">
        <f t="shared" si="4"/>
        <v>1198024709</v>
      </c>
      <c r="H25" s="52">
        <f t="shared" si="4"/>
        <v>1198024709</v>
      </c>
      <c r="I25" s="53">
        <f t="shared" si="4"/>
        <v>1274484760</v>
      </c>
      <c r="J25" s="49">
        <f t="shared" si="4"/>
        <v>1163125395</v>
      </c>
      <c r="K25" s="50">
        <f t="shared" si="4"/>
        <v>1162071989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238526217</v>
      </c>
      <c r="D28" s="17">
        <f t="shared" si="5"/>
        <v>494677183</v>
      </c>
      <c r="E28" s="18">
        <f t="shared" si="5"/>
        <v>498473597</v>
      </c>
      <c r="F28" s="19">
        <f t="shared" si="5"/>
        <v>358058352</v>
      </c>
      <c r="G28" s="17">
        <f t="shared" si="5"/>
        <v>371875376</v>
      </c>
      <c r="H28" s="20">
        <f t="shared" si="5"/>
        <v>371875376</v>
      </c>
      <c r="I28" s="21">
        <f t="shared" si="5"/>
        <v>364295849</v>
      </c>
      <c r="J28" s="17">
        <f t="shared" si="5"/>
        <v>356557423</v>
      </c>
      <c r="K28" s="20">
        <f t="shared" si="5"/>
        <v>372354798</v>
      </c>
    </row>
    <row r="29" spans="1:11" ht="13.5" x14ac:dyDescent="0.25">
      <c r="A29" s="3" t="s">
        <v>20</v>
      </c>
      <c r="B29" s="2" t="s">
        <v>19</v>
      </c>
      <c r="C29" s="22">
        <v>76178768</v>
      </c>
      <c r="D29" s="22">
        <v>76116580</v>
      </c>
      <c r="E29" s="23">
        <v>86311808</v>
      </c>
      <c r="F29" s="24">
        <v>101599487</v>
      </c>
      <c r="G29" s="22">
        <v>101459487</v>
      </c>
      <c r="H29" s="25">
        <v>101459487</v>
      </c>
      <c r="I29" s="26">
        <v>120009891</v>
      </c>
      <c r="J29" s="22">
        <v>87434988</v>
      </c>
      <c r="K29" s="23">
        <v>87645769</v>
      </c>
    </row>
    <row r="30" spans="1:11" ht="13.5" x14ac:dyDescent="0.25">
      <c r="A30" s="3" t="s">
        <v>21</v>
      </c>
      <c r="B30" s="2" t="s">
        <v>19</v>
      </c>
      <c r="C30" s="27">
        <v>162347449</v>
      </c>
      <c r="D30" s="27">
        <v>418560603</v>
      </c>
      <c r="E30" s="28">
        <v>412161789</v>
      </c>
      <c r="F30" s="29">
        <v>256458865</v>
      </c>
      <c r="G30" s="27">
        <v>270415889</v>
      </c>
      <c r="H30" s="30">
        <v>270415889</v>
      </c>
      <c r="I30" s="31">
        <v>244285958</v>
      </c>
      <c r="J30" s="27">
        <v>269122435</v>
      </c>
      <c r="K30" s="28">
        <v>284709029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80918191</v>
      </c>
      <c r="D32" s="17">
        <f t="shared" si="6"/>
        <v>81538596</v>
      </c>
      <c r="E32" s="32">
        <f t="shared" si="6"/>
        <v>84587645</v>
      </c>
      <c r="F32" s="33">
        <f t="shared" si="6"/>
        <v>77081192</v>
      </c>
      <c r="G32" s="17">
        <f t="shared" si="6"/>
        <v>85107192</v>
      </c>
      <c r="H32" s="34">
        <f t="shared" si="6"/>
        <v>85107192</v>
      </c>
      <c r="I32" s="19">
        <f t="shared" si="6"/>
        <v>118753180</v>
      </c>
      <c r="J32" s="17">
        <f t="shared" si="6"/>
        <v>106992261</v>
      </c>
      <c r="K32" s="32">
        <f t="shared" si="6"/>
        <v>74963263</v>
      </c>
    </row>
    <row r="33" spans="1:11" ht="13.5" x14ac:dyDescent="0.25">
      <c r="A33" s="3" t="s">
        <v>24</v>
      </c>
      <c r="B33" s="2" t="s">
        <v>19</v>
      </c>
      <c r="C33" s="22">
        <v>18389083</v>
      </c>
      <c r="D33" s="22">
        <v>18067468</v>
      </c>
      <c r="E33" s="23">
        <v>19466461</v>
      </c>
      <c r="F33" s="24">
        <v>16182666</v>
      </c>
      <c r="G33" s="22">
        <v>23416666</v>
      </c>
      <c r="H33" s="25">
        <v>23416666</v>
      </c>
      <c r="I33" s="26">
        <v>50338144</v>
      </c>
      <c r="J33" s="22">
        <v>51978333</v>
      </c>
      <c r="K33" s="23">
        <v>19949334</v>
      </c>
    </row>
    <row r="34" spans="1:11" ht="13.5" x14ac:dyDescent="0.25">
      <c r="A34" s="3" t="s">
        <v>25</v>
      </c>
      <c r="B34" s="2" t="s">
        <v>19</v>
      </c>
      <c r="C34" s="22">
        <v>28734698</v>
      </c>
      <c r="D34" s="22">
        <v>29668940</v>
      </c>
      <c r="E34" s="23">
        <v>30540419</v>
      </c>
      <c r="F34" s="24">
        <v>24455137</v>
      </c>
      <c r="G34" s="22">
        <v>24537137</v>
      </c>
      <c r="H34" s="25">
        <v>24537137</v>
      </c>
      <c r="I34" s="26">
        <v>24908771</v>
      </c>
      <c r="J34" s="22">
        <v>22316037</v>
      </c>
      <c r="K34" s="23">
        <v>22316038</v>
      </c>
    </row>
    <row r="35" spans="1:11" ht="13.5" x14ac:dyDescent="0.25">
      <c r="A35" s="3" t="s">
        <v>26</v>
      </c>
      <c r="B35" s="2" t="s">
        <v>19</v>
      </c>
      <c r="C35" s="22">
        <v>33491078</v>
      </c>
      <c r="D35" s="22">
        <v>33692145</v>
      </c>
      <c r="E35" s="23">
        <v>34580765</v>
      </c>
      <c r="F35" s="24">
        <v>36443389</v>
      </c>
      <c r="G35" s="22">
        <v>37153389</v>
      </c>
      <c r="H35" s="25">
        <v>37153389</v>
      </c>
      <c r="I35" s="26">
        <v>43506265</v>
      </c>
      <c r="J35" s="22">
        <v>32697891</v>
      </c>
      <c r="K35" s="23">
        <v>32697891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303332</v>
      </c>
      <c r="D37" s="27">
        <v>110043</v>
      </c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67151434</v>
      </c>
      <c r="D38" s="17">
        <f t="shared" si="7"/>
        <v>129952888</v>
      </c>
      <c r="E38" s="32">
        <f t="shared" si="7"/>
        <v>139931298</v>
      </c>
      <c r="F38" s="33">
        <f t="shared" si="7"/>
        <v>78705557</v>
      </c>
      <c r="G38" s="17">
        <f t="shared" si="7"/>
        <v>83485557</v>
      </c>
      <c r="H38" s="34">
        <f t="shared" si="7"/>
        <v>83485557</v>
      </c>
      <c r="I38" s="19">
        <f t="shared" si="7"/>
        <v>80133673</v>
      </c>
      <c r="J38" s="17">
        <f t="shared" si="7"/>
        <v>80716039</v>
      </c>
      <c r="K38" s="32">
        <f t="shared" si="7"/>
        <v>83484896</v>
      </c>
    </row>
    <row r="39" spans="1:11" ht="13.5" x14ac:dyDescent="0.25">
      <c r="A39" s="3" t="s">
        <v>30</v>
      </c>
      <c r="B39" s="2" t="s">
        <v>19</v>
      </c>
      <c r="C39" s="22">
        <v>12422537</v>
      </c>
      <c r="D39" s="22">
        <v>12764951</v>
      </c>
      <c r="E39" s="23">
        <v>11490084</v>
      </c>
      <c r="F39" s="24">
        <v>13727247</v>
      </c>
      <c r="G39" s="22">
        <v>13727247</v>
      </c>
      <c r="H39" s="25">
        <v>13727247</v>
      </c>
      <c r="I39" s="26">
        <v>14126695</v>
      </c>
      <c r="J39" s="22">
        <v>11798818</v>
      </c>
      <c r="K39" s="23">
        <v>11798818</v>
      </c>
    </row>
    <row r="40" spans="1:11" ht="13.5" x14ac:dyDescent="0.25">
      <c r="A40" s="3" t="s">
        <v>31</v>
      </c>
      <c r="B40" s="2" t="s">
        <v>19</v>
      </c>
      <c r="C40" s="22">
        <v>53984531</v>
      </c>
      <c r="D40" s="22">
        <v>116513393</v>
      </c>
      <c r="E40" s="23">
        <v>127700450</v>
      </c>
      <c r="F40" s="24">
        <v>64080767</v>
      </c>
      <c r="G40" s="22">
        <v>68870767</v>
      </c>
      <c r="H40" s="25">
        <v>68870767</v>
      </c>
      <c r="I40" s="26">
        <v>64844662</v>
      </c>
      <c r="J40" s="22">
        <v>68222974</v>
      </c>
      <c r="K40" s="23">
        <v>70991831</v>
      </c>
    </row>
    <row r="41" spans="1:11" ht="13.5" x14ac:dyDescent="0.25">
      <c r="A41" s="3" t="s">
        <v>32</v>
      </c>
      <c r="B41" s="2" t="s">
        <v>19</v>
      </c>
      <c r="C41" s="22">
        <v>744366</v>
      </c>
      <c r="D41" s="22">
        <v>674544</v>
      </c>
      <c r="E41" s="23">
        <v>740764</v>
      </c>
      <c r="F41" s="24">
        <v>897543</v>
      </c>
      <c r="G41" s="22">
        <v>887543</v>
      </c>
      <c r="H41" s="25">
        <v>887543</v>
      </c>
      <c r="I41" s="26">
        <v>1162316</v>
      </c>
      <c r="J41" s="22">
        <v>694247</v>
      </c>
      <c r="K41" s="23">
        <v>694247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530241433</v>
      </c>
      <c r="D42" s="17">
        <f t="shared" si="8"/>
        <v>453410446</v>
      </c>
      <c r="E42" s="32">
        <f t="shared" si="8"/>
        <v>527811822</v>
      </c>
      <c r="F42" s="33">
        <f t="shared" si="8"/>
        <v>461750419</v>
      </c>
      <c r="G42" s="17">
        <f t="shared" si="8"/>
        <v>473103870</v>
      </c>
      <c r="H42" s="34">
        <f t="shared" si="8"/>
        <v>473103870</v>
      </c>
      <c r="I42" s="19">
        <f t="shared" si="8"/>
        <v>500429011</v>
      </c>
      <c r="J42" s="17">
        <f t="shared" si="8"/>
        <v>517721335</v>
      </c>
      <c r="K42" s="32">
        <f t="shared" si="8"/>
        <v>541053187</v>
      </c>
    </row>
    <row r="43" spans="1:11" ht="13.5" x14ac:dyDescent="0.25">
      <c r="A43" s="3" t="s">
        <v>34</v>
      </c>
      <c r="B43" s="2" t="s">
        <v>19</v>
      </c>
      <c r="C43" s="22">
        <v>594838931</v>
      </c>
      <c r="D43" s="22">
        <v>341078387</v>
      </c>
      <c r="E43" s="23">
        <v>123165922</v>
      </c>
      <c r="F43" s="24">
        <v>386918737</v>
      </c>
      <c r="G43" s="22">
        <v>398232188</v>
      </c>
      <c r="H43" s="25">
        <v>398232188</v>
      </c>
      <c r="I43" s="26">
        <v>424479505</v>
      </c>
      <c r="J43" s="22">
        <v>452289287</v>
      </c>
      <c r="K43" s="23">
        <v>476621138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-64597498</v>
      </c>
      <c r="D46" s="22">
        <v>112332059</v>
      </c>
      <c r="E46" s="23">
        <v>404645900</v>
      </c>
      <c r="F46" s="24">
        <v>74831682</v>
      </c>
      <c r="G46" s="22">
        <v>74871682</v>
      </c>
      <c r="H46" s="25">
        <v>74871682</v>
      </c>
      <c r="I46" s="26">
        <v>75949506</v>
      </c>
      <c r="J46" s="22">
        <v>65432048</v>
      </c>
      <c r="K46" s="23">
        <v>64432049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916837275</v>
      </c>
      <c r="D48" s="49">
        <f t="shared" si="9"/>
        <v>1159579113</v>
      </c>
      <c r="E48" s="50">
        <f t="shared" si="9"/>
        <v>1250804362</v>
      </c>
      <c r="F48" s="51">
        <f t="shared" si="9"/>
        <v>975595520</v>
      </c>
      <c r="G48" s="49">
        <f t="shared" si="9"/>
        <v>1013571995</v>
      </c>
      <c r="H48" s="52">
        <f t="shared" si="9"/>
        <v>1013571995</v>
      </c>
      <c r="I48" s="53">
        <f t="shared" si="9"/>
        <v>1063611713</v>
      </c>
      <c r="J48" s="49">
        <f t="shared" si="9"/>
        <v>1061987058</v>
      </c>
      <c r="K48" s="50">
        <f t="shared" si="9"/>
        <v>1071856144</v>
      </c>
    </row>
    <row r="49" spans="1:11" ht="13.5" x14ac:dyDescent="0.25">
      <c r="A49" s="9" t="s">
        <v>85</v>
      </c>
      <c r="B49" s="10"/>
      <c r="C49" s="54">
        <f>+C25-C48</f>
        <v>-62799686</v>
      </c>
      <c r="D49" s="54">
        <f t="shared" ref="D49:K49" si="10">+D25-D48</f>
        <v>-278889329</v>
      </c>
      <c r="E49" s="55">
        <f t="shared" si="10"/>
        <v>-317819342</v>
      </c>
      <c r="F49" s="56">
        <f t="shared" si="10"/>
        <v>115483720</v>
      </c>
      <c r="G49" s="54">
        <f t="shared" si="10"/>
        <v>184452714</v>
      </c>
      <c r="H49" s="57">
        <f t="shared" si="10"/>
        <v>184452714</v>
      </c>
      <c r="I49" s="58">
        <f t="shared" si="10"/>
        <v>210873047</v>
      </c>
      <c r="J49" s="54">
        <f t="shared" si="10"/>
        <v>101138337</v>
      </c>
      <c r="K49" s="55">
        <f t="shared" si="10"/>
        <v>90215845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725439918</v>
      </c>
      <c r="D5" s="17">
        <f t="shared" ref="D5:K5" si="0">SUM(D6:D8)</f>
        <v>699581220</v>
      </c>
      <c r="E5" s="18">
        <f t="shared" si="0"/>
        <v>849317487</v>
      </c>
      <c r="F5" s="19">
        <f t="shared" si="0"/>
        <v>1124026031</v>
      </c>
      <c r="G5" s="17">
        <f t="shared" si="0"/>
        <v>1154116705</v>
      </c>
      <c r="H5" s="20">
        <f t="shared" si="0"/>
        <v>1154116705</v>
      </c>
      <c r="I5" s="21">
        <f t="shared" si="0"/>
        <v>1111453444</v>
      </c>
      <c r="J5" s="17">
        <f t="shared" si="0"/>
        <v>1174903891</v>
      </c>
      <c r="K5" s="20">
        <f t="shared" si="0"/>
        <v>1241646664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725439918</v>
      </c>
      <c r="D7" s="27">
        <v>699581220</v>
      </c>
      <c r="E7" s="28">
        <v>849317487</v>
      </c>
      <c r="F7" s="29">
        <v>1124026031</v>
      </c>
      <c r="G7" s="27">
        <v>1154116705</v>
      </c>
      <c r="H7" s="30">
        <v>1154116705</v>
      </c>
      <c r="I7" s="31">
        <v>1111453444</v>
      </c>
      <c r="J7" s="27">
        <v>1174903891</v>
      </c>
      <c r="K7" s="28">
        <v>1241646664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618384977</v>
      </c>
      <c r="D15" s="17">
        <f t="shared" ref="D15:K15" si="2">SUM(D16:D18)</f>
        <v>701154923</v>
      </c>
      <c r="E15" s="32">
        <f t="shared" si="2"/>
        <v>845000546</v>
      </c>
      <c r="F15" s="33">
        <f t="shared" si="2"/>
        <v>622372339</v>
      </c>
      <c r="G15" s="17">
        <f t="shared" si="2"/>
        <v>595963858</v>
      </c>
      <c r="H15" s="34">
        <f t="shared" si="2"/>
        <v>595963858</v>
      </c>
      <c r="I15" s="19">
        <f t="shared" si="2"/>
        <v>537135239</v>
      </c>
      <c r="J15" s="17">
        <f t="shared" si="2"/>
        <v>507551572</v>
      </c>
      <c r="K15" s="32">
        <f t="shared" si="2"/>
        <v>519791426</v>
      </c>
    </row>
    <row r="16" spans="1:11" ht="13.5" x14ac:dyDescent="0.25">
      <c r="A16" s="3" t="s">
        <v>30</v>
      </c>
      <c r="B16" s="2" t="s">
        <v>19</v>
      </c>
      <c r="C16" s="22">
        <v>617840308</v>
      </c>
      <c r="D16" s="22">
        <v>700447566</v>
      </c>
      <c r="E16" s="23">
        <v>844155579</v>
      </c>
      <c r="F16" s="24">
        <v>619474000</v>
      </c>
      <c r="G16" s="22">
        <v>594046505</v>
      </c>
      <c r="H16" s="25">
        <v>594046505</v>
      </c>
      <c r="I16" s="26">
        <v>535735000</v>
      </c>
      <c r="J16" s="22">
        <v>507103998</v>
      </c>
      <c r="K16" s="23">
        <v>519316998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544669</v>
      </c>
      <c r="D18" s="22">
        <v>707357</v>
      </c>
      <c r="E18" s="23">
        <v>844967</v>
      </c>
      <c r="F18" s="24">
        <v>2898339</v>
      </c>
      <c r="G18" s="22">
        <v>1917353</v>
      </c>
      <c r="H18" s="25">
        <v>1917353</v>
      </c>
      <c r="I18" s="26">
        <v>1400239</v>
      </c>
      <c r="J18" s="22">
        <v>447574</v>
      </c>
      <c r="K18" s="23">
        <v>474428</v>
      </c>
    </row>
    <row r="19" spans="1:11" ht="13.5" x14ac:dyDescent="0.25">
      <c r="A19" s="1" t="s">
        <v>33</v>
      </c>
      <c r="B19" s="2" t="s">
        <v>19</v>
      </c>
      <c r="C19" s="17">
        <f>SUM(C20:C23)</f>
        <v>370644301</v>
      </c>
      <c r="D19" s="17">
        <f t="shared" ref="D19:K19" si="3">SUM(D20:D23)</f>
        <v>389095045</v>
      </c>
      <c r="E19" s="32">
        <f t="shared" si="3"/>
        <v>425660539</v>
      </c>
      <c r="F19" s="33">
        <f t="shared" si="3"/>
        <v>428801213</v>
      </c>
      <c r="G19" s="17">
        <f t="shared" si="3"/>
        <v>467551213</v>
      </c>
      <c r="H19" s="34">
        <f t="shared" si="3"/>
        <v>467551213</v>
      </c>
      <c r="I19" s="19">
        <f t="shared" si="3"/>
        <v>520271286</v>
      </c>
      <c r="J19" s="17">
        <f t="shared" si="3"/>
        <v>550244044</v>
      </c>
      <c r="K19" s="32">
        <f t="shared" si="3"/>
        <v>561271107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307984297</v>
      </c>
      <c r="D21" s="22">
        <v>304387766</v>
      </c>
      <c r="E21" s="23">
        <v>358799977</v>
      </c>
      <c r="F21" s="24">
        <v>340633801</v>
      </c>
      <c r="G21" s="22">
        <v>379383801</v>
      </c>
      <c r="H21" s="25">
        <v>379383801</v>
      </c>
      <c r="I21" s="26">
        <v>411813830</v>
      </c>
      <c r="J21" s="22">
        <v>435279141</v>
      </c>
      <c r="K21" s="23">
        <v>439408309</v>
      </c>
    </row>
    <row r="22" spans="1:11" ht="13.5" x14ac:dyDescent="0.25">
      <c r="A22" s="3" t="s">
        <v>36</v>
      </c>
      <c r="B22" s="2" t="s">
        <v>19</v>
      </c>
      <c r="C22" s="27">
        <v>62660004</v>
      </c>
      <c r="D22" s="27">
        <v>84707279</v>
      </c>
      <c r="E22" s="28">
        <v>66860562</v>
      </c>
      <c r="F22" s="29">
        <v>88167412</v>
      </c>
      <c r="G22" s="27">
        <v>88167412</v>
      </c>
      <c r="H22" s="30">
        <v>88167412</v>
      </c>
      <c r="I22" s="31">
        <v>108457456</v>
      </c>
      <c r="J22" s="27">
        <v>114964903</v>
      </c>
      <c r="K22" s="28">
        <v>121862798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1714469196</v>
      </c>
      <c r="D25" s="49">
        <f t="shared" ref="D25:K25" si="4">+D5+D9+D15+D19+D24</f>
        <v>1789831188</v>
      </c>
      <c r="E25" s="50">
        <f t="shared" si="4"/>
        <v>2119978572</v>
      </c>
      <c r="F25" s="51">
        <f t="shared" si="4"/>
        <v>2175199583</v>
      </c>
      <c r="G25" s="49">
        <f t="shared" si="4"/>
        <v>2217631776</v>
      </c>
      <c r="H25" s="52">
        <f t="shared" si="4"/>
        <v>2217631776</v>
      </c>
      <c r="I25" s="53">
        <f t="shared" si="4"/>
        <v>2168859969</v>
      </c>
      <c r="J25" s="49">
        <f t="shared" si="4"/>
        <v>2232699507</v>
      </c>
      <c r="K25" s="50">
        <f t="shared" si="4"/>
        <v>2322709197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354686902</v>
      </c>
      <c r="D28" s="17">
        <f t="shared" si="5"/>
        <v>413878111</v>
      </c>
      <c r="E28" s="18">
        <f t="shared" si="5"/>
        <v>416991697</v>
      </c>
      <c r="F28" s="19">
        <f t="shared" si="5"/>
        <v>399245150</v>
      </c>
      <c r="G28" s="17">
        <f t="shared" si="5"/>
        <v>396878235</v>
      </c>
      <c r="H28" s="20">
        <f t="shared" si="5"/>
        <v>396878235</v>
      </c>
      <c r="I28" s="21">
        <f t="shared" si="5"/>
        <v>407148316</v>
      </c>
      <c r="J28" s="17">
        <f t="shared" si="5"/>
        <v>427584793</v>
      </c>
      <c r="K28" s="20">
        <f t="shared" si="5"/>
        <v>450555584</v>
      </c>
    </row>
    <row r="29" spans="1:11" ht="13.5" x14ac:dyDescent="0.25">
      <c r="A29" s="3" t="s">
        <v>20</v>
      </c>
      <c r="B29" s="2" t="s">
        <v>19</v>
      </c>
      <c r="C29" s="22">
        <v>53108056</v>
      </c>
      <c r="D29" s="22">
        <v>72371760</v>
      </c>
      <c r="E29" s="23">
        <v>70743539</v>
      </c>
      <c r="F29" s="24">
        <v>81124244</v>
      </c>
      <c r="G29" s="22">
        <v>80891403</v>
      </c>
      <c r="H29" s="25">
        <v>80891403</v>
      </c>
      <c r="I29" s="26">
        <v>81113008</v>
      </c>
      <c r="J29" s="22">
        <v>85410080</v>
      </c>
      <c r="K29" s="23">
        <v>89859575</v>
      </c>
    </row>
    <row r="30" spans="1:11" ht="13.5" x14ac:dyDescent="0.25">
      <c r="A30" s="3" t="s">
        <v>21</v>
      </c>
      <c r="B30" s="2" t="s">
        <v>19</v>
      </c>
      <c r="C30" s="27">
        <v>298688340</v>
      </c>
      <c r="D30" s="27">
        <v>337627755</v>
      </c>
      <c r="E30" s="28">
        <v>343078650</v>
      </c>
      <c r="F30" s="29">
        <v>314561276</v>
      </c>
      <c r="G30" s="27">
        <v>312427202</v>
      </c>
      <c r="H30" s="30">
        <v>312427202</v>
      </c>
      <c r="I30" s="31">
        <v>322229663</v>
      </c>
      <c r="J30" s="27">
        <v>338117120</v>
      </c>
      <c r="K30" s="28">
        <v>356918123</v>
      </c>
    </row>
    <row r="31" spans="1:11" ht="13.5" x14ac:dyDescent="0.25">
      <c r="A31" s="3" t="s">
        <v>22</v>
      </c>
      <c r="B31" s="2" t="s">
        <v>19</v>
      </c>
      <c r="C31" s="22">
        <v>2890506</v>
      </c>
      <c r="D31" s="22">
        <v>3878596</v>
      </c>
      <c r="E31" s="23">
        <v>3169508</v>
      </c>
      <c r="F31" s="24">
        <v>3559630</v>
      </c>
      <c r="G31" s="22">
        <v>3559630</v>
      </c>
      <c r="H31" s="25">
        <v>3559630</v>
      </c>
      <c r="I31" s="26">
        <v>3805645</v>
      </c>
      <c r="J31" s="22">
        <v>4057593</v>
      </c>
      <c r="K31" s="23">
        <v>3777886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27715375</v>
      </c>
      <c r="D32" s="17">
        <f t="shared" si="6"/>
        <v>22042299</v>
      </c>
      <c r="E32" s="32">
        <f t="shared" si="6"/>
        <v>22848472</v>
      </c>
      <c r="F32" s="33">
        <f t="shared" si="6"/>
        <v>26463398</v>
      </c>
      <c r="G32" s="17">
        <f t="shared" si="6"/>
        <v>26794303</v>
      </c>
      <c r="H32" s="34">
        <f t="shared" si="6"/>
        <v>26794303</v>
      </c>
      <c r="I32" s="19">
        <f t="shared" si="6"/>
        <v>30432790</v>
      </c>
      <c r="J32" s="17">
        <f t="shared" si="6"/>
        <v>32126057</v>
      </c>
      <c r="K32" s="32">
        <f t="shared" si="6"/>
        <v>33551970</v>
      </c>
    </row>
    <row r="33" spans="1:11" ht="13.5" x14ac:dyDescent="0.25">
      <c r="A33" s="3" t="s">
        <v>24</v>
      </c>
      <c r="B33" s="2" t="s">
        <v>19</v>
      </c>
      <c r="C33" s="22">
        <v>21070742</v>
      </c>
      <c r="D33" s="22">
        <v>14981540</v>
      </c>
      <c r="E33" s="23">
        <v>16510465</v>
      </c>
      <c r="F33" s="24">
        <v>17681962</v>
      </c>
      <c r="G33" s="22">
        <v>18248469</v>
      </c>
      <c r="H33" s="25">
        <v>18248469</v>
      </c>
      <c r="I33" s="26">
        <v>20812999</v>
      </c>
      <c r="J33" s="22">
        <v>21907790</v>
      </c>
      <c r="K33" s="23">
        <v>22706837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5599705</v>
      </c>
      <c r="D35" s="22">
        <v>5843915</v>
      </c>
      <c r="E35" s="23">
        <v>5253316</v>
      </c>
      <c r="F35" s="24">
        <v>5912959</v>
      </c>
      <c r="G35" s="22">
        <v>5887584</v>
      </c>
      <c r="H35" s="25">
        <v>5887584</v>
      </c>
      <c r="I35" s="26">
        <v>6260039</v>
      </c>
      <c r="J35" s="22">
        <v>6683169</v>
      </c>
      <c r="K35" s="23">
        <v>7128681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1044928</v>
      </c>
      <c r="D37" s="27">
        <v>1216844</v>
      </c>
      <c r="E37" s="28">
        <v>1084691</v>
      </c>
      <c r="F37" s="29">
        <v>2868477</v>
      </c>
      <c r="G37" s="27">
        <v>2658250</v>
      </c>
      <c r="H37" s="30">
        <v>2658250</v>
      </c>
      <c r="I37" s="31">
        <v>3359752</v>
      </c>
      <c r="J37" s="27">
        <v>3535098</v>
      </c>
      <c r="K37" s="28">
        <v>3716452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100423453</v>
      </c>
      <c r="D38" s="17">
        <f t="shared" si="7"/>
        <v>172704446</v>
      </c>
      <c r="E38" s="32">
        <f t="shared" si="7"/>
        <v>112484761</v>
      </c>
      <c r="F38" s="33">
        <f t="shared" si="7"/>
        <v>133511680</v>
      </c>
      <c r="G38" s="17">
        <f t="shared" si="7"/>
        <v>144432478</v>
      </c>
      <c r="H38" s="34">
        <f t="shared" si="7"/>
        <v>144432478</v>
      </c>
      <c r="I38" s="19">
        <f t="shared" si="7"/>
        <v>174068046</v>
      </c>
      <c r="J38" s="17">
        <f t="shared" si="7"/>
        <v>144147915</v>
      </c>
      <c r="K38" s="32">
        <f t="shared" si="7"/>
        <v>158510764</v>
      </c>
    </row>
    <row r="39" spans="1:11" ht="13.5" x14ac:dyDescent="0.25">
      <c r="A39" s="3" t="s">
        <v>30</v>
      </c>
      <c r="B39" s="2" t="s">
        <v>19</v>
      </c>
      <c r="C39" s="22">
        <v>67124388</v>
      </c>
      <c r="D39" s="22">
        <v>138374252</v>
      </c>
      <c r="E39" s="23">
        <v>77312453</v>
      </c>
      <c r="F39" s="24">
        <v>95469971</v>
      </c>
      <c r="G39" s="22">
        <v>107702989</v>
      </c>
      <c r="H39" s="25">
        <v>107702989</v>
      </c>
      <c r="I39" s="26">
        <v>133775182</v>
      </c>
      <c r="J39" s="22">
        <v>104224361</v>
      </c>
      <c r="K39" s="23">
        <v>115835101</v>
      </c>
    </row>
    <row r="40" spans="1:11" ht="13.5" x14ac:dyDescent="0.25">
      <c r="A40" s="3" t="s">
        <v>31</v>
      </c>
      <c r="B40" s="2" t="s">
        <v>19</v>
      </c>
      <c r="C40" s="22">
        <v>1644635</v>
      </c>
      <c r="D40" s="22">
        <v>1636457</v>
      </c>
      <c r="E40" s="23">
        <v>1376829</v>
      </c>
      <c r="F40" s="24">
        <v>1642130</v>
      </c>
      <c r="G40" s="22">
        <v>1642130</v>
      </c>
      <c r="H40" s="25">
        <v>1642130</v>
      </c>
      <c r="I40" s="26">
        <v>1763315</v>
      </c>
      <c r="J40" s="22">
        <v>1888161</v>
      </c>
      <c r="K40" s="23">
        <v>2019965</v>
      </c>
    </row>
    <row r="41" spans="1:11" ht="13.5" x14ac:dyDescent="0.25">
      <c r="A41" s="3" t="s">
        <v>32</v>
      </c>
      <c r="B41" s="2" t="s">
        <v>19</v>
      </c>
      <c r="C41" s="22">
        <v>31654430</v>
      </c>
      <c r="D41" s="22">
        <v>32693737</v>
      </c>
      <c r="E41" s="23">
        <v>33795479</v>
      </c>
      <c r="F41" s="24">
        <v>36399579</v>
      </c>
      <c r="G41" s="22">
        <v>35087359</v>
      </c>
      <c r="H41" s="25">
        <v>35087359</v>
      </c>
      <c r="I41" s="26">
        <v>38529549</v>
      </c>
      <c r="J41" s="22">
        <v>38035393</v>
      </c>
      <c r="K41" s="23">
        <v>40655698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838850384</v>
      </c>
      <c r="D42" s="17">
        <f t="shared" si="8"/>
        <v>893638469</v>
      </c>
      <c r="E42" s="32">
        <f t="shared" si="8"/>
        <v>1069699475</v>
      </c>
      <c r="F42" s="33">
        <f t="shared" si="8"/>
        <v>860152301</v>
      </c>
      <c r="G42" s="17">
        <f t="shared" si="8"/>
        <v>860515836</v>
      </c>
      <c r="H42" s="34">
        <f t="shared" si="8"/>
        <v>860515836</v>
      </c>
      <c r="I42" s="19">
        <f t="shared" si="8"/>
        <v>753716676</v>
      </c>
      <c r="J42" s="17">
        <f t="shared" si="8"/>
        <v>782305937</v>
      </c>
      <c r="K42" s="32">
        <f t="shared" si="8"/>
        <v>806150243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778628488</v>
      </c>
      <c r="D44" s="22">
        <v>830599506</v>
      </c>
      <c r="E44" s="23">
        <v>1015606271</v>
      </c>
      <c r="F44" s="24">
        <v>506711589</v>
      </c>
      <c r="G44" s="22">
        <v>547078160</v>
      </c>
      <c r="H44" s="25">
        <v>547078160</v>
      </c>
      <c r="I44" s="26">
        <v>544833108</v>
      </c>
      <c r="J44" s="22">
        <v>573322248</v>
      </c>
      <c r="K44" s="23">
        <v>582488795</v>
      </c>
    </row>
    <row r="45" spans="1:11" ht="13.5" x14ac:dyDescent="0.25">
      <c r="A45" s="3" t="s">
        <v>36</v>
      </c>
      <c r="B45" s="2" t="s">
        <v>19</v>
      </c>
      <c r="C45" s="27">
        <v>60221896</v>
      </c>
      <c r="D45" s="27">
        <v>63038963</v>
      </c>
      <c r="E45" s="28">
        <v>54093204</v>
      </c>
      <c r="F45" s="29">
        <v>353440712</v>
      </c>
      <c r="G45" s="27">
        <v>313437676</v>
      </c>
      <c r="H45" s="30">
        <v>313437676</v>
      </c>
      <c r="I45" s="31">
        <v>208883568</v>
      </c>
      <c r="J45" s="27">
        <v>208983689</v>
      </c>
      <c r="K45" s="28">
        <v>223661448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1321676114</v>
      </c>
      <c r="D48" s="49">
        <f t="shared" si="9"/>
        <v>1502263325</v>
      </c>
      <c r="E48" s="50">
        <f t="shared" si="9"/>
        <v>1622024405</v>
      </c>
      <c r="F48" s="51">
        <f t="shared" si="9"/>
        <v>1419372529</v>
      </c>
      <c r="G48" s="49">
        <f t="shared" si="9"/>
        <v>1428620852</v>
      </c>
      <c r="H48" s="52">
        <f t="shared" si="9"/>
        <v>1428620852</v>
      </c>
      <c r="I48" s="53">
        <f t="shared" si="9"/>
        <v>1365365828</v>
      </c>
      <c r="J48" s="49">
        <f t="shared" si="9"/>
        <v>1386164702</v>
      </c>
      <c r="K48" s="50">
        <f t="shared" si="9"/>
        <v>1448768561</v>
      </c>
    </row>
    <row r="49" spans="1:11" ht="13.5" x14ac:dyDescent="0.25">
      <c r="A49" s="9" t="s">
        <v>85</v>
      </c>
      <c r="B49" s="10"/>
      <c r="C49" s="54">
        <f>+C25-C48</f>
        <v>392793082</v>
      </c>
      <c r="D49" s="54">
        <f t="shared" ref="D49:K49" si="10">+D25-D48</f>
        <v>287567863</v>
      </c>
      <c r="E49" s="55">
        <f t="shared" si="10"/>
        <v>497954167</v>
      </c>
      <c r="F49" s="56">
        <f t="shared" si="10"/>
        <v>755827054</v>
      </c>
      <c r="G49" s="54">
        <f t="shared" si="10"/>
        <v>789010924</v>
      </c>
      <c r="H49" s="57">
        <f t="shared" si="10"/>
        <v>789010924</v>
      </c>
      <c r="I49" s="58">
        <f t="shared" si="10"/>
        <v>803494141</v>
      </c>
      <c r="J49" s="54">
        <f t="shared" si="10"/>
        <v>846534805</v>
      </c>
      <c r="K49" s="55">
        <f t="shared" si="10"/>
        <v>873940636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235527405</v>
      </c>
      <c r="D5" s="17">
        <f t="shared" ref="D5:K5" si="0">SUM(D6:D8)</f>
        <v>207239704</v>
      </c>
      <c r="E5" s="18">
        <f t="shared" si="0"/>
        <v>226529954</v>
      </c>
      <c r="F5" s="19">
        <f t="shared" si="0"/>
        <v>315271496</v>
      </c>
      <c r="G5" s="17">
        <f t="shared" si="0"/>
        <v>305828011</v>
      </c>
      <c r="H5" s="20">
        <f t="shared" si="0"/>
        <v>305828011</v>
      </c>
      <c r="I5" s="21">
        <f t="shared" si="0"/>
        <v>246585386</v>
      </c>
      <c r="J5" s="17">
        <f t="shared" si="0"/>
        <v>247388389</v>
      </c>
      <c r="K5" s="20">
        <f t="shared" si="0"/>
        <v>243154794</v>
      </c>
    </row>
    <row r="6" spans="1:11" ht="13.5" x14ac:dyDescent="0.25">
      <c r="A6" s="3" t="s">
        <v>20</v>
      </c>
      <c r="B6" s="2" t="s">
        <v>19</v>
      </c>
      <c r="C6" s="22">
        <v>65229</v>
      </c>
      <c r="D6" s="22">
        <v>67177</v>
      </c>
      <c r="E6" s="23">
        <v>52366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235462176</v>
      </c>
      <c r="D7" s="27">
        <v>207172527</v>
      </c>
      <c r="E7" s="28">
        <v>226477588</v>
      </c>
      <c r="F7" s="29">
        <v>315271496</v>
      </c>
      <c r="G7" s="27">
        <v>305828011</v>
      </c>
      <c r="H7" s="30">
        <v>305828011</v>
      </c>
      <c r="I7" s="31">
        <v>246585386</v>
      </c>
      <c r="J7" s="27">
        <v>247388389</v>
      </c>
      <c r="K7" s="28">
        <v>243154794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8579776</v>
      </c>
      <c r="D9" s="17">
        <f t="shared" ref="D9:K9" si="1">SUM(D10:D14)</f>
        <v>7102790</v>
      </c>
      <c r="E9" s="32">
        <f t="shared" si="1"/>
        <v>10466603</v>
      </c>
      <c r="F9" s="33">
        <f t="shared" si="1"/>
        <v>11304204</v>
      </c>
      <c r="G9" s="17">
        <f t="shared" si="1"/>
        <v>11654200</v>
      </c>
      <c r="H9" s="34">
        <f t="shared" si="1"/>
        <v>11654200</v>
      </c>
      <c r="I9" s="19">
        <f t="shared" si="1"/>
        <v>9929392</v>
      </c>
      <c r="J9" s="17">
        <f t="shared" si="1"/>
        <v>5002400</v>
      </c>
      <c r="K9" s="32">
        <f t="shared" si="1"/>
        <v>5194932</v>
      </c>
    </row>
    <row r="10" spans="1:11" ht="13.5" x14ac:dyDescent="0.25">
      <c r="A10" s="3" t="s">
        <v>24</v>
      </c>
      <c r="B10" s="2" t="s">
        <v>19</v>
      </c>
      <c r="C10" s="22">
        <v>4301520</v>
      </c>
      <c r="D10" s="22">
        <v>3518975</v>
      </c>
      <c r="E10" s="23">
        <v>6468182</v>
      </c>
      <c r="F10" s="24">
        <v>7980000</v>
      </c>
      <c r="G10" s="22">
        <v>8329996</v>
      </c>
      <c r="H10" s="25">
        <v>8329996</v>
      </c>
      <c r="I10" s="26">
        <v>6442301</v>
      </c>
      <c r="J10" s="22">
        <v>1354903</v>
      </c>
      <c r="K10" s="23">
        <v>1383300</v>
      </c>
    </row>
    <row r="11" spans="1:11" ht="13.5" x14ac:dyDescent="0.25">
      <c r="A11" s="3" t="s">
        <v>25</v>
      </c>
      <c r="B11" s="2" t="s">
        <v>19</v>
      </c>
      <c r="C11" s="22"/>
      <c r="D11" s="22">
        <v>-2592</v>
      </c>
      <c r="E11" s="23"/>
      <c r="F11" s="24">
        <v>25584</v>
      </c>
      <c r="G11" s="22">
        <v>25584</v>
      </c>
      <c r="H11" s="25">
        <v>25584</v>
      </c>
      <c r="I11" s="26">
        <v>26838</v>
      </c>
      <c r="J11" s="22">
        <v>28072</v>
      </c>
      <c r="K11" s="23">
        <v>29335</v>
      </c>
    </row>
    <row r="12" spans="1:11" ht="13.5" x14ac:dyDescent="0.25">
      <c r="A12" s="3" t="s">
        <v>26</v>
      </c>
      <c r="B12" s="2" t="s">
        <v>19</v>
      </c>
      <c r="C12" s="22">
        <v>4278256</v>
      </c>
      <c r="D12" s="22">
        <v>3586407</v>
      </c>
      <c r="E12" s="23">
        <v>3998421</v>
      </c>
      <c r="F12" s="24">
        <v>3298620</v>
      </c>
      <c r="G12" s="22">
        <v>3298620</v>
      </c>
      <c r="H12" s="25">
        <v>3298620</v>
      </c>
      <c r="I12" s="26">
        <v>3460253</v>
      </c>
      <c r="J12" s="22">
        <v>3619425</v>
      </c>
      <c r="K12" s="23">
        <v>3782297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49442812</v>
      </c>
      <c r="D15" s="17">
        <f t="shared" ref="D15:K15" si="2">SUM(D16:D18)</f>
        <v>37123335</v>
      </c>
      <c r="E15" s="32">
        <f t="shared" si="2"/>
        <v>44868711</v>
      </c>
      <c r="F15" s="33">
        <f t="shared" si="2"/>
        <v>78288636</v>
      </c>
      <c r="G15" s="17">
        <f t="shared" si="2"/>
        <v>112805264</v>
      </c>
      <c r="H15" s="34">
        <f t="shared" si="2"/>
        <v>112805264</v>
      </c>
      <c r="I15" s="19">
        <f t="shared" si="2"/>
        <v>194182034</v>
      </c>
      <c r="J15" s="17">
        <f t="shared" si="2"/>
        <v>207951083</v>
      </c>
      <c r="K15" s="32">
        <f t="shared" si="2"/>
        <v>234396704</v>
      </c>
    </row>
    <row r="16" spans="1:11" ht="13.5" x14ac:dyDescent="0.25">
      <c r="A16" s="3" t="s">
        <v>30</v>
      </c>
      <c r="B16" s="2" t="s">
        <v>19</v>
      </c>
      <c r="C16" s="22">
        <v>2087562</v>
      </c>
      <c r="D16" s="22">
        <v>2186810</v>
      </c>
      <c r="E16" s="23">
        <v>2698904</v>
      </c>
      <c r="F16" s="24">
        <v>763656</v>
      </c>
      <c r="G16" s="22">
        <v>763656</v>
      </c>
      <c r="H16" s="25">
        <v>763656</v>
      </c>
      <c r="I16" s="26">
        <v>3068075</v>
      </c>
      <c r="J16" s="22">
        <v>3210425</v>
      </c>
      <c r="K16" s="23">
        <v>3444481</v>
      </c>
    </row>
    <row r="17" spans="1:11" ht="13.5" x14ac:dyDescent="0.25">
      <c r="A17" s="3" t="s">
        <v>31</v>
      </c>
      <c r="B17" s="2" t="s">
        <v>19</v>
      </c>
      <c r="C17" s="22">
        <v>47355250</v>
      </c>
      <c r="D17" s="22">
        <v>34936525</v>
      </c>
      <c r="E17" s="23">
        <v>42169807</v>
      </c>
      <c r="F17" s="24">
        <v>77524980</v>
      </c>
      <c r="G17" s="22">
        <v>112041608</v>
      </c>
      <c r="H17" s="25">
        <v>112041608</v>
      </c>
      <c r="I17" s="26">
        <v>191113959</v>
      </c>
      <c r="J17" s="22">
        <v>204740658</v>
      </c>
      <c r="K17" s="23">
        <v>230952223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64797704</v>
      </c>
      <c r="D19" s="17">
        <f t="shared" ref="D19:K19" si="3">SUM(D20:D23)</f>
        <v>67647690</v>
      </c>
      <c r="E19" s="32">
        <f t="shared" si="3"/>
        <v>59257985</v>
      </c>
      <c r="F19" s="33">
        <f t="shared" si="3"/>
        <v>80320044</v>
      </c>
      <c r="G19" s="17">
        <f t="shared" si="3"/>
        <v>62994362</v>
      </c>
      <c r="H19" s="34">
        <f t="shared" si="3"/>
        <v>62994362</v>
      </c>
      <c r="I19" s="19">
        <f t="shared" si="3"/>
        <v>52558216</v>
      </c>
      <c r="J19" s="17">
        <f t="shared" si="3"/>
        <v>59384169</v>
      </c>
      <c r="K19" s="32">
        <f t="shared" si="3"/>
        <v>63246458</v>
      </c>
    </row>
    <row r="20" spans="1:11" ht="13.5" x14ac:dyDescent="0.25">
      <c r="A20" s="3" t="s">
        <v>34</v>
      </c>
      <c r="B20" s="2" t="s">
        <v>19</v>
      </c>
      <c r="C20" s="22">
        <v>58639792</v>
      </c>
      <c r="D20" s="22">
        <v>61176928</v>
      </c>
      <c r="E20" s="23">
        <v>52587663</v>
      </c>
      <c r="F20" s="24">
        <v>76363500</v>
      </c>
      <c r="G20" s="22">
        <v>55970513</v>
      </c>
      <c r="H20" s="25">
        <v>55970513</v>
      </c>
      <c r="I20" s="26">
        <v>44875674</v>
      </c>
      <c r="J20" s="22">
        <v>51348231</v>
      </c>
      <c r="K20" s="23">
        <v>54848902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6157912</v>
      </c>
      <c r="D23" s="22">
        <v>6470762</v>
      </c>
      <c r="E23" s="23">
        <v>6670322</v>
      </c>
      <c r="F23" s="24">
        <v>3956544</v>
      </c>
      <c r="G23" s="22">
        <v>7023849</v>
      </c>
      <c r="H23" s="25">
        <v>7023849</v>
      </c>
      <c r="I23" s="26">
        <v>7682542</v>
      </c>
      <c r="J23" s="22">
        <v>8035938</v>
      </c>
      <c r="K23" s="23">
        <v>8397556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358347697</v>
      </c>
      <c r="D25" s="49">
        <f t="shared" ref="D25:K25" si="4">+D5+D9+D15+D19+D24</f>
        <v>319113519</v>
      </c>
      <c r="E25" s="50">
        <f t="shared" si="4"/>
        <v>341123253</v>
      </c>
      <c r="F25" s="51">
        <f t="shared" si="4"/>
        <v>485184380</v>
      </c>
      <c r="G25" s="49">
        <f t="shared" si="4"/>
        <v>493281837</v>
      </c>
      <c r="H25" s="52">
        <f t="shared" si="4"/>
        <v>493281837</v>
      </c>
      <c r="I25" s="53">
        <f t="shared" si="4"/>
        <v>503255028</v>
      </c>
      <c r="J25" s="49">
        <f t="shared" si="4"/>
        <v>519726041</v>
      </c>
      <c r="K25" s="50">
        <f t="shared" si="4"/>
        <v>545992888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128196223</v>
      </c>
      <c r="D28" s="17">
        <f t="shared" si="5"/>
        <v>145057619</v>
      </c>
      <c r="E28" s="18">
        <f t="shared" si="5"/>
        <v>180259184</v>
      </c>
      <c r="F28" s="19">
        <f t="shared" si="5"/>
        <v>183980880</v>
      </c>
      <c r="G28" s="17">
        <f t="shared" si="5"/>
        <v>206097099</v>
      </c>
      <c r="H28" s="20">
        <f t="shared" si="5"/>
        <v>206097099</v>
      </c>
      <c r="I28" s="21">
        <f t="shared" si="5"/>
        <v>198447895</v>
      </c>
      <c r="J28" s="17">
        <f t="shared" si="5"/>
        <v>205267410</v>
      </c>
      <c r="K28" s="20">
        <f t="shared" si="5"/>
        <v>214492186</v>
      </c>
    </row>
    <row r="29" spans="1:11" ht="13.5" x14ac:dyDescent="0.25">
      <c r="A29" s="3" t="s">
        <v>20</v>
      </c>
      <c r="B29" s="2" t="s">
        <v>19</v>
      </c>
      <c r="C29" s="22">
        <v>43891547</v>
      </c>
      <c r="D29" s="22">
        <v>42583992</v>
      </c>
      <c r="E29" s="23">
        <v>50511008</v>
      </c>
      <c r="F29" s="24">
        <v>63970008</v>
      </c>
      <c r="G29" s="22">
        <v>61206962</v>
      </c>
      <c r="H29" s="25">
        <v>61206962</v>
      </c>
      <c r="I29" s="26">
        <v>59134497</v>
      </c>
      <c r="J29" s="22">
        <v>61907196</v>
      </c>
      <c r="K29" s="23">
        <v>64693322</v>
      </c>
    </row>
    <row r="30" spans="1:11" ht="13.5" x14ac:dyDescent="0.25">
      <c r="A30" s="3" t="s">
        <v>21</v>
      </c>
      <c r="B30" s="2" t="s">
        <v>19</v>
      </c>
      <c r="C30" s="27">
        <v>84304676</v>
      </c>
      <c r="D30" s="27">
        <v>102473627</v>
      </c>
      <c r="E30" s="28">
        <v>129748176</v>
      </c>
      <c r="F30" s="29">
        <v>120010872</v>
      </c>
      <c r="G30" s="27">
        <v>144890137</v>
      </c>
      <c r="H30" s="30">
        <v>144890137</v>
      </c>
      <c r="I30" s="31">
        <v>139313398</v>
      </c>
      <c r="J30" s="27">
        <v>143360214</v>
      </c>
      <c r="K30" s="28">
        <v>149798864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24830688</v>
      </c>
      <c r="D32" s="17">
        <f t="shared" si="6"/>
        <v>26360277</v>
      </c>
      <c r="E32" s="32">
        <f t="shared" si="6"/>
        <v>27972207</v>
      </c>
      <c r="F32" s="33">
        <f t="shared" si="6"/>
        <v>35953188</v>
      </c>
      <c r="G32" s="17">
        <f t="shared" si="6"/>
        <v>43262786</v>
      </c>
      <c r="H32" s="34">
        <f t="shared" si="6"/>
        <v>43262786</v>
      </c>
      <c r="I32" s="19">
        <f t="shared" si="6"/>
        <v>46811962</v>
      </c>
      <c r="J32" s="17">
        <f t="shared" si="6"/>
        <v>43616072</v>
      </c>
      <c r="K32" s="32">
        <f t="shared" si="6"/>
        <v>45579960</v>
      </c>
    </row>
    <row r="33" spans="1:11" ht="13.5" x14ac:dyDescent="0.25">
      <c r="A33" s="3" t="s">
        <v>24</v>
      </c>
      <c r="B33" s="2" t="s">
        <v>19</v>
      </c>
      <c r="C33" s="22">
        <v>7308983</v>
      </c>
      <c r="D33" s="22">
        <v>7947310</v>
      </c>
      <c r="E33" s="23">
        <v>7383619</v>
      </c>
      <c r="F33" s="24">
        <v>13190112</v>
      </c>
      <c r="G33" s="22">
        <v>17755528</v>
      </c>
      <c r="H33" s="25">
        <v>17755528</v>
      </c>
      <c r="I33" s="26">
        <v>16302033</v>
      </c>
      <c r="J33" s="22">
        <v>11702686</v>
      </c>
      <c r="K33" s="23">
        <v>12230476</v>
      </c>
    </row>
    <row r="34" spans="1:11" ht="13.5" x14ac:dyDescent="0.25">
      <c r="A34" s="3" t="s">
        <v>25</v>
      </c>
      <c r="B34" s="2" t="s">
        <v>19</v>
      </c>
      <c r="C34" s="22">
        <v>6973325</v>
      </c>
      <c r="D34" s="22">
        <v>6578364</v>
      </c>
      <c r="E34" s="23">
        <v>7711805</v>
      </c>
      <c r="F34" s="24">
        <v>8203680</v>
      </c>
      <c r="G34" s="22">
        <v>9164680</v>
      </c>
      <c r="H34" s="25">
        <v>9164680</v>
      </c>
      <c r="I34" s="26">
        <v>12344864</v>
      </c>
      <c r="J34" s="22">
        <v>12912727</v>
      </c>
      <c r="K34" s="23">
        <v>13493798</v>
      </c>
    </row>
    <row r="35" spans="1:11" ht="13.5" x14ac:dyDescent="0.25">
      <c r="A35" s="3" t="s">
        <v>26</v>
      </c>
      <c r="B35" s="2" t="s">
        <v>19</v>
      </c>
      <c r="C35" s="22">
        <v>10548380</v>
      </c>
      <c r="D35" s="22">
        <v>11834603</v>
      </c>
      <c r="E35" s="23">
        <v>12876783</v>
      </c>
      <c r="F35" s="24">
        <v>14559396</v>
      </c>
      <c r="G35" s="22">
        <v>16342578</v>
      </c>
      <c r="H35" s="25">
        <v>16342578</v>
      </c>
      <c r="I35" s="26">
        <v>18165065</v>
      </c>
      <c r="J35" s="22">
        <v>19000659</v>
      </c>
      <c r="K35" s="23">
        <v>19855686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57515113</v>
      </c>
      <c r="D38" s="17">
        <f t="shared" si="7"/>
        <v>64801642</v>
      </c>
      <c r="E38" s="32">
        <f t="shared" si="7"/>
        <v>58965134</v>
      </c>
      <c r="F38" s="33">
        <f t="shared" si="7"/>
        <v>96639948</v>
      </c>
      <c r="G38" s="17">
        <f t="shared" si="7"/>
        <v>91046348</v>
      </c>
      <c r="H38" s="34">
        <f t="shared" si="7"/>
        <v>91046348</v>
      </c>
      <c r="I38" s="19">
        <f t="shared" si="7"/>
        <v>106437450</v>
      </c>
      <c r="J38" s="17">
        <f t="shared" si="7"/>
        <v>107881771</v>
      </c>
      <c r="K38" s="32">
        <f t="shared" si="7"/>
        <v>112736445</v>
      </c>
    </row>
    <row r="39" spans="1:11" ht="13.5" x14ac:dyDescent="0.25">
      <c r="A39" s="3" t="s">
        <v>30</v>
      </c>
      <c r="B39" s="2" t="s">
        <v>19</v>
      </c>
      <c r="C39" s="22">
        <v>13142400</v>
      </c>
      <c r="D39" s="22">
        <v>14116139</v>
      </c>
      <c r="E39" s="23">
        <v>15607720</v>
      </c>
      <c r="F39" s="24">
        <v>29801304</v>
      </c>
      <c r="G39" s="22">
        <v>30315540</v>
      </c>
      <c r="H39" s="25">
        <v>30315540</v>
      </c>
      <c r="I39" s="26">
        <v>25540455</v>
      </c>
      <c r="J39" s="22">
        <v>26715313</v>
      </c>
      <c r="K39" s="23">
        <v>27917502</v>
      </c>
    </row>
    <row r="40" spans="1:11" ht="13.5" x14ac:dyDescent="0.25">
      <c r="A40" s="3" t="s">
        <v>31</v>
      </c>
      <c r="B40" s="2" t="s">
        <v>19</v>
      </c>
      <c r="C40" s="22">
        <v>44372713</v>
      </c>
      <c r="D40" s="22">
        <v>50685503</v>
      </c>
      <c r="E40" s="23">
        <v>43357414</v>
      </c>
      <c r="F40" s="24">
        <v>66838644</v>
      </c>
      <c r="G40" s="22">
        <v>60730808</v>
      </c>
      <c r="H40" s="25">
        <v>60730808</v>
      </c>
      <c r="I40" s="26">
        <v>80896995</v>
      </c>
      <c r="J40" s="22">
        <v>81166458</v>
      </c>
      <c r="K40" s="23">
        <v>84818943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85275577</v>
      </c>
      <c r="D42" s="17">
        <f t="shared" si="8"/>
        <v>91809963</v>
      </c>
      <c r="E42" s="32">
        <f t="shared" si="8"/>
        <v>86783448</v>
      </c>
      <c r="F42" s="33">
        <f t="shared" si="8"/>
        <v>99510144</v>
      </c>
      <c r="G42" s="17">
        <f t="shared" si="8"/>
        <v>79948970</v>
      </c>
      <c r="H42" s="34">
        <f t="shared" si="8"/>
        <v>79948970</v>
      </c>
      <c r="I42" s="19">
        <f t="shared" si="8"/>
        <v>95489757</v>
      </c>
      <c r="J42" s="17">
        <f t="shared" si="8"/>
        <v>99882285</v>
      </c>
      <c r="K42" s="32">
        <f t="shared" si="8"/>
        <v>104376145</v>
      </c>
    </row>
    <row r="43" spans="1:11" ht="13.5" x14ac:dyDescent="0.25">
      <c r="A43" s="3" t="s">
        <v>34</v>
      </c>
      <c r="B43" s="2" t="s">
        <v>19</v>
      </c>
      <c r="C43" s="22">
        <v>62380909</v>
      </c>
      <c r="D43" s="22">
        <v>70428393</v>
      </c>
      <c r="E43" s="23">
        <v>62878574</v>
      </c>
      <c r="F43" s="24">
        <v>70438152</v>
      </c>
      <c r="G43" s="22">
        <v>59348471</v>
      </c>
      <c r="H43" s="25">
        <v>59348471</v>
      </c>
      <c r="I43" s="26">
        <v>67826750</v>
      </c>
      <c r="J43" s="22">
        <v>70946779</v>
      </c>
      <c r="K43" s="23">
        <v>74138541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22894668</v>
      </c>
      <c r="D46" s="22">
        <v>21381570</v>
      </c>
      <c r="E46" s="23">
        <v>23904874</v>
      </c>
      <c r="F46" s="24">
        <v>29071992</v>
      </c>
      <c r="G46" s="22">
        <v>20600499</v>
      </c>
      <c r="H46" s="25">
        <v>20600499</v>
      </c>
      <c r="I46" s="26">
        <v>27663007</v>
      </c>
      <c r="J46" s="22">
        <v>28935506</v>
      </c>
      <c r="K46" s="23">
        <v>30237604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295817601</v>
      </c>
      <c r="D48" s="49">
        <f t="shared" si="9"/>
        <v>328029501</v>
      </c>
      <c r="E48" s="50">
        <f t="shared" si="9"/>
        <v>353979973</v>
      </c>
      <c r="F48" s="51">
        <f t="shared" si="9"/>
        <v>416084160</v>
      </c>
      <c r="G48" s="49">
        <f t="shared" si="9"/>
        <v>420355203</v>
      </c>
      <c r="H48" s="52">
        <f t="shared" si="9"/>
        <v>420355203</v>
      </c>
      <c r="I48" s="53">
        <f t="shared" si="9"/>
        <v>447187064</v>
      </c>
      <c r="J48" s="49">
        <f t="shared" si="9"/>
        <v>456647538</v>
      </c>
      <c r="K48" s="50">
        <f t="shared" si="9"/>
        <v>477184736</v>
      </c>
    </row>
    <row r="49" spans="1:11" ht="13.5" x14ac:dyDescent="0.25">
      <c r="A49" s="9" t="s">
        <v>85</v>
      </c>
      <c r="B49" s="10"/>
      <c r="C49" s="54">
        <f>+C25-C48</f>
        <v>62530096</v>
      </c>
      <c r="D49" s="54">
        <f t="shared" ref="D49:K49" si="10">+D25-D48</f>
        <v>-8915982</v>
      </c>
      <c r="E49" s="55">
        <f t="shared" si="10"/>
        <v>-12856720</v>
      </c>
      <c r="F49" s="56">
        <f t="shared" si="10"/>
        <v>69100220</v>
      </c>
      <c r="G49" s="54">
        <f t="shared" si="10"/>
        <v>72926634</v>
      </c>
      <c r="H49" s="57">
        <f t="shared" si="10"/>
        <v>72926634</v>
      </c>
      <c r="I49" s="58">
        <f t="shared" si="10"/>
        <v>56067964</v>
      </c>
      <c r="J49" s="54">
        <f t="shared" si="10"/>
        <v>63078503</v>
      </c>
      <c r="K49" s="55">
        <f t="shared" si="10"/>
        <v>68808152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227848729</v>
      </c>
      <c r="D5" s="17">
        <f t="shared" ref="D5:K5" si="0">SUM(D6:D8)</f>
        <v>202082898</v>
      </c>
      <c r="E5" s="18">
        <f t="shared" si="0"/>
        <v>232733477</v>
      </c>
      <c r="F5" s="19">
        <f t="shared" si="0"/>
        <v>161187775</v>
      </c>
      <c r="G5" s="17">
        <f t="shared" si="0"/>
        <v>170426894</v>
      </c>
      <c r="H5" s="20">
        <f t="shared" si="0"/>
        <v>170426894</v>
      </c>
      <c r="I5" s="21">
        <f t="shared" si="0"/>
        <v>175930682</v>
      </c>
      <c r="J5" s="17">
        <f t="shared" si="0"/>
        <v>177204766</v>
      </c>
      <c r="K5" s="20">
        <f t="shared" si="0"/>
        <v>175477113</v>
      </c>
    </row>
    <row r="6" spans="1:11" ht="13.5" x14ac:dyDescent="0.25">
      <c r="A6" s="3" t="s">
        <v>20</v>
      </c>
      <c r="B6" s="2" t="s">
        <v>19</v>
      </c>
      <c r="C6" s="22"/>
      <c r="D6" s="22">
        <v>106645000</v>
      </c>
      <c r="E6" s="23"/>
      <c r="F6" s="24">
        <v>7167231</v>
      </c>
      <c r="G6" s="22">
        <v>7167229</v>
      </c>
      <c r="H6" s="25">
        <v>7167229</v>
      </c>
      <c r="I6" s="26">
        <v>7549616</v>
      </c>
      <c r="J6" s="22">
        <v>7489671</v>
      </c>
      <c r="K6" s="23">
        <v>7230935</v>
      </c>
    </row>
    <row r="7" spans="1:11" ht="13.5" x14ac:dyDescent="0.25">
      <c r="A7" s="3" t="s">
        <v>21</v>
      </c>
      <c r="B7" s="2" t="s">
        <v>19</v>
      </c>
      <c r="C7" s="27">
        <v>227848729</v>
      </c>
      <c r="D7" s="27">
        <v>95437898</v>
      </c>
      <c r="E7" s="28">
        <v>232733477</v>
      </c>
      <c r="F7" s="29">
        <v>154020544</v>
      </c>
      <c r="G7" s="27">
        <v>163259665</v>
      </c>
      <c r="H7" s="30">
        <v>163259665</v>
      </c>
      <c r="I7" s="31">
        <v>168381066</v>
      </c>
      <c r="J7" s="27">
        <v>169715095</v>
      </c>
      <c r="K7" s="28">
        <v>168246178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3531066</v>
      </c>
      <c r="D9" s="17">
        <f t="shared" ref="D9:K9" si="1">SUM(D10:D14)</f>
        <v>4869528</v>
      </c>
      <c r="E9" s="32">
        <f t="shared" si="1"/>
        <v>4688316</v>
      </c>
      <c r="F9" s="33">
        <f t="shared" si="1"/>
        <v>5277964</v>
      </c>
      <c r="G9" s="17">
        <f t="shared" si="1"/>
        <v>5295085</v>
      </c>
      <c r="H9" s="34">
        <f t="shared" si="1"/>
        <v>5295085</v>
      </c>
      <c r="I9" s="19">
        <f t="shared" si="1"/>
        <v>5480904</v>
      </c>
      <c r="J9" s="17">
        <f t="shared" si="1"/>
        <v>5657663</v>
      </c>
      <c r="K9" s="32">
        <f t="shared" si="1"/>
        <v>5826213</v>
      </c>
    </row>
    <row r="10" spans="1:11" ht="13.5" x14ac:dyDescent="0.25">
      <c r="A10" s="3" t="s">
        <v>24</v>
      </c>
      <c r="B10" s="2" t="s">
        <v>19</v>
      </c>
      <c r="C10" s="22">
        <v>1566009</v>
      </c>
      <c r="D10" s="22">
        <v>1576266</v>
      </c>
      <c r="E10" s="23">
        <v>1567429</v>
      </c>
      <c r="F10" s="24">
        <v>1663511</v>
      </c>
      <c r="G10" s="22">
        <v>1680632</v>
      </c>
      <c r="H10" s="25">
        <v>1680632</v>
      </c>
      <c r="I10" s="26">
        <v>1689664</v>
      </c>
      <c r="J10" s="22">
        <v>1698470</v>
      </c>
      <c r="K10" s="23">
        <v>1707686</v>
      </c>
    </row>
    <row r="11" spans="1:11" ht="13.5" x14ac:dyDescent="0.25">
      <c r="A11" s="3" t="s">
        <v>25</v>
      </c>
      <c r="B11" s="2" t="s">
        <v>19</v>
      </c>
      <c r="C11" s="22">
        <v>2117</v>
      </c>
      <c r="D11" s="22">
        <v>1793</v>
      </c>
      <c r="E11" s="23">
        <v>1050</v>
      </c>
      <c r="F11" s="24">
        <v>1801</v>
      </c>
      <c r="G11" s="22">
        <v>1801</v>
      </c>
      <c r="H11" s="25">
        <v>1801</v>
      </c>
      <c r="I11" s="26">
        <v>1891</v>
      </c>
      <c r="J11" s="22">
        <v>1976</v>
      </c>
      <c r="K11" s="23">
        <v>2065</v>
      </c>
    </row>
    <row r="12" spans="1:11" ht="13.5" x14ac:dyDescent="0.25">
      <c r="A12" s="3" t="s">
        <v>26</v>
      </c>
      <c r="B12" s="2" t="s">
        <v>19</v>
      </c>
      <c r="C12" s="22">
        <v>1962940</v>
      </c>
      <c r="D12" s="22">
        <v>3291469</v>
      </c>
      <c r="E12" s="23">
        <v>3119837</v>
      </c>
      <c r="F12" s="24">
        <v>3612652</v>
      </c>
      <c r="G12" s="22">
        <v>3612652</v>
      </c>
      <c r="H12" s="25">
        <v>3612652</v>
      </c>
      <c r="I12" s="26">
        <v>3789349</v>
      </c>
      <c r="J12" s="22">
        <v>3957217</v>
      </c>
      <c r="K12" s="23">
        <v>4116462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20302310</v>
      </c>
      <c r="D15" s="17">
        <f t="shared" ref="D15:K15" si="2">SUM(D16:D18)</f>
        <v>32771481</v>
      </c>
      <c r="E15" s="32">
        <f t="shared" si="2"/>
        <v>42416986</v>
      </c>
      <c r="F15" s="33">
        <f t="shared" si="2"/>
        <v>48336309</v>
      </c>
      <c r="G15" s="17">
        <f t="shared" si="2"/>
        <v>56104540</v>
      </c>
      <c r="H15" s="34">
        <f t="shared" si="2"/>
        <v>56104540</v>
      </c>
      <c r="I15" s="19">
        <f t="shared" si="2"/>
        <v>68087553</v>
      </c>
      <c r="J15" s="17">
        <f t="shared" si="2"/>
        <v>46977444</v>
      </c>
      <c r="K15" s="32">
        <f t="shared" si="2"/>
        <v>50855644</v>
      </c>
    </row>
    <row r="16" spans="1:11" ht="13.5" x14ac:dyDescent="0.25">
      <c r="A16" s="3" t="s">
        <v>30</v>
      </c>
      <c r="B16" s="2" t="s">
        <v>19</v>
      </c>
      <c r="C16" s="22">
        <v>3999822</v>
      </c>
      <c r="D16" s="22">
        <v>5631215</v>
      </c>
      <c r="E16" s="23">
        <v>6386435</v>
      </c>
      <c r="F16" s="24">
        <v>9556109</v>
      </c>
      <c r="G16" s="22">
        <v>9157365</v>
      </c>
      <c r="H16" s="25">
        <v>9157365</v>
      </c>
      <c r="I16" s="26">
        <v>11208794</v>
      </c>
      <c r="J16" s="22">
        <v>8245984</v>
      </c>
      <c r="K16" s="23">
        <v>8924174</v>
      </c>
    </row>
    <row r="17" spans="1:11" ht="13.5" x14ac:dyDescent="0.25">
      <c r="A17" s="3" t="s">
        <v>31</v>
      </c>
      <c r="B17" s="2" t="s">
        <v>19</v>
      </c>
      <c r="C17" s="22">
        <v>16302488</v>
      </c>
      <c r="D17" s="22">
        <v>27140266</v>
      </c>
      <c r="E17" s="23">
        <v>36030551</v>
      </c>
      <c r="F17" s="24">
        <v>38780200</v>
      </c>
      <c r="G17" s="22">
        <v>46947175</v>
      </c>
      <c r="H17" s="25">
        <v>46947175</v>
      </c>
      <c r="I17" s="26">
        <v>56878759</v>
      </c>
      <c r="J17" s="22">
        <v>38731460</v>
      </c>
      <c r="K17" s="23">
        <v>41931470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56722816</v>
      </c>
      <c r="D19" s="17">
        <f t="shared" ref="D19:K19" si="3">SUM(D20:D23)</f>
        <v>60379192</v>
      </c>
      <c r="E19" s="32">
        <f t="shared" si="3"/>
        <v>58983213</v>
      </c>
      <c r="F19" s="33">
        <f t="shared" si="3"/>
        <v>148013623</v>
      </c>
      <c r="G19" s="17">
        <f t="shared" si="3"/>
        <v>147905970</v>
      </c>
      <c r="H19" s="34">
        <f t="shared" si="3"/>
        <v>147905970</v>
      </c>
      <c r="I19" s="19">
        <f t="shared" si="3"/>
        <v>157630829</v>
      </c>
      <c r="J19" s="17">
        <f t="shared" si="3"/>
        <v>161397916</v>
      </c>
      <c r="K19" s="32">
        <f t="shared" si="3"/>
        <v>164573388</v>
      </c>
    </row>
    <row r="20" spans="1:11" ht="13.5" x14ac:dyDescent="0.25">
      <c r="A20" s="3" t="s">
        <v>34</v>
      </c>
      <c r="B20" s="2" t="s">
        <v>19</v>
      </c>
      <c r="C20" s="22">
        <v>42798064</v>
      </c>
      <c r="D20" s="22">
        <v>49579719</v>
      </c>
      <c r="E20" s="23">
        <v>45705939</v>
      </c>
      <c r="F20" s="24">
        <v>98670767</v>
      </c>
      <c r="G20" s="22">
        <v>96696578</v>
      </c>
      <c r="H20" s="25">
        <v>96696578</v>
      </c>
      <c r="I20" s="26">
        <v>103755665</v>
      </c>
      <c r="J20" s="22">
        <v>107505721</v>
      </c>
      <c r="K20" s="23">
        <v>111211583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13924752</v>
      </c>
      <c r="D23" s="22">
        <v>10799473</v>
      </c>
      <c r="E23" s="23">
        <v>13277274</v>
      </c>
      <c r="F23" s="24">
        <v>49342856</v>
      </c>
      <c r="G23" s="22">
        <v>51209392</v>
      </c>
      <c r="H23" s="25">
        <v>51209392</v>
      </c>
      <c r="I23" s="26">
        <v>53875164</v>
      </c>
      <c r="J23" s="22">
        <v>53892195</v>
      </c>
      <c r="K23" s="23">
        <v>53361805</v>
      </c>
    </row>
    <row r="24" spans="1:11" ht="13.5" x14ac:dyDescent="0.25">
      <c r="A24" s="1" t="s">
        <v>38</v>
      </c>
      <c r="B24" s="2" t="s">
        <v>39</v>
      </c>
      <c r="C24" s="17">
        <v>1525</v>
      </c>
      <c r="D24" s="17">
        <v>4508984</v>
      </c>
      <c r="E24" s="32">
        <v>568598</v>
      </c>
      <c r="F24" s="33">
        <v>331398</v>
      </c>
      <c r="G24" s="17">
        <v>45398</v>
      </c>
      <c r="H24" s="34">
        <v>45398</v>
      </c>
      <c r="I24" s="19">
        <v>47668</v>
      </c>
      <c r="J24" s="17">
        <v>49995</v>
      </c>
      <c r="K24" s="32">
        <v>52435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308406446</v>
      </c>
      <c r="D25" s="49">
        <f t="shared" ref="D25:K25" si="4">+D5+D9+D15+D19+D24</f>
        <v>304612083</v>
      </c>
      <c r="E25" s="50">
        <f t="shared" si="4"/>
        <v>339390590</v>
      </c>
      <c r="F25" s="51">
        <f t="shared" si="4"/>
        <v>363147069</v>
      </c>
      <c r="G25" s="49">
        <f t="shared" si="4"/>
        <v>379777887</v>
      </c>
      <c r="H25" s="52">
        <f t="shared" si="4"/>
        <v>379777887</v>
      </c>
      <c r="I25" s="53">
        <f t="shared" si="4"/>
        <v>407177636</v>
      </c>
      <c r="J25" s="49">
        <f t="shared" si="4"/>
        <v>391287784</v>
      </c>
      <c r="K25" s="50">
        <f t="shared" si="4"/>
        <v>396784793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84078989</v>
      </c>
      <c r="D28" s="17">
        <f t="shared" si="5"/>
        <v>97690976</v>
      </c>
      <c r="E28" s="18">
        <f t="shared" si="5"/>
        <v>112453823</v>
      </c>
      <c r="F28" s="19">
        <f t="shared" si="5"/>
        <v>136517171</v>
      </c>
      <c r="G28" s="17">
        <f t="shared" si="5"/>
        <v>145066019</v>
      </c>
      <c r="H28" s="20">
        <f t="shared" si="5"/>
        <v>145066019</v>
      </c>
      <c r="I28" s="21">
        <f t="shared" si="5"/>
        <v>161980709</v>
      </c>
      <c r="J28" s="17">
        <f t="shared" si="5"/>
        <v>157857970</v>
      </c>
      <c r="K28" s="20">
        <f t="shared" si="5"/>
        <v>165465112</v>
      </c>
    </row>
    <row r="29" spans="1:11" ht="13.5" x14ac:dyDescent="0.25">
      <c r="A29" s="3" t="s">
        <v>20</v>
      </c>
      <c r="B29" s="2" t="s">
        <v>19</v>
      </c>
      <c r="C29" s="22">
        <v>23820920</v>
      </c>
      <c r="D29" s="22">
        <v>25134214</v>
      </c>
      <c r="E29" s="23">
        <v>30739321</v>
      </c>
      <c r="F29" s="24">
        <v>35985291</v>
      </c>
      <c r="G29" s="22">
        <v>38133391</v>
      </c>
      <c r="H29" s="25">
        <v>38133391</v>
      </c>
      <c r="I29" s="26">
        <v>37736825</v>
      </c>
      <c r="J29" s="22">
        <v>38587946</v>
      </c>
      <c r="K29" s="23">
        <v>40307047</v>
      </c>
    </row>
    <row r="30" spans="1:11" ht="13.5" x14ac:dyDescent="0.25">
      <c r="A30" s="3" t="s">
        <v>21</v>
      </c>
      <c r="B30" s="2" t="s">
        <v>19</v>
      </c>
      <c r="C30" s="27">
        <v>57883373</v>
      </c>
      <c r="D30" s="27">
        <v>69905682</v>
      </c>
      <c r="E30" s="28">
        <v>78473932</v>
      </c>
      <c r="F30" s="29">
        <v>97009359</v>
      </c>
      <c r="G30" s="27">
        <v>103141866</v>
      </c>
      <c r="H30" s="30">
        <v>103141866</v>
      </c>
      <c r="I30" s="31">
        <v>118913929</v>
      </c>
      <c r="J30" s="27">
        <v>113971385</v>
      </c>
      <c r="K30" s="28">
        <v>120344008</v>
      </c>
    </row>
    <row r="31" spans="1:11" ht="13.5" x14ac:dyDescent="0.25">
      <c r="A31" s="3" t="s">
        <v>22</v>
      </c>
      <c r="B31" s="2" t="s">
        <v>19</v>
      </c>
      <c r="C31" s="22">
        <v>2374696</v>
      </c>
      <c r="D31" s="22">
        <v>2651080</v>
      </c>
      <c r="E31" s="23">
        <v>3240570</v>
      </c>
      <c r="F31" s="24">
        <v>3522521</v>
      </c>
      <c r="G31" s="22">
        <v>3790762</v>
      </c>
      <c r="H31" s="25">
        <v>3790762</v>
      </c>
      <c r="I31" s="26">
        <v>5329955</v>
      </c>
      <c r="J31" s="22">
        <v>5298639</v>
      </c>
      <c r="K31" s="23">
        <v>4814057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17718738</v>
      </c>
      <c r="D32" s="17">
        <f t="shared" si="6"/>
        <v>26064323</v>
      </c>
      <c r="E32" s="32">
        <f t="shared" si="6"/>
        <v>26891279</v>
      </c>
      <c r="F32" s="33">
        <f t="shared" si="6"/>
        <v>28870309</v>
      </c>
      <c r="G32" s="17">
        <f t="shared" si="6"/>
        <v>30560769</v>
      </c>
      <c r="H32" s="34">
        <f t="shared" si="6"/>
        <v>30560769</v>
      </c>
      <c r="I32" s="19">
        <f t="shared" si="6"/>
        <v>32025707</v>
      </c>
      <c r="J32" s="17">
        <f t="shared" si="6"/>
        <v>32953129</v>
      </c>
      <c r="K32" s="32">
        <f t="shared" si="6"/>
        <v>35314613</v>
      </c>
    </row>
    <row r="33" spans="1:11" ht="13.5" x14ac:dyDescent="0.25">
      <c r="A33" s="3" t="s">
        <v>24</v>
      </c>
      <c r="B33" s="2" t="s">
        <v>19</v>
      </c>
      <c r="C33" s="22">
        <v>11455794</v>
      </c>
      <c r="D33" s="22">
        <v>17462622</v>
      </c>
      <c r="E33" s="23">
        <v>18595412</v>
      </c>
      <c r="F33" s="24">
        <v>18977071</v>
      </c>
      <c r="G33" s="22">
        <v>20037820</v>
      </c>
      <c r="H33" s="25">
        <v>20037820</v>
      </c>
      <c r="I33" s="26">
        <v>20862138</v>
      </c>
      <c r="J33" s="22">
        <v>21338217</v>
      </c>
      <c r="K33" s="23">
        <v>23012457</v>
      </c>
    </row>
    <row r="34" spans="1:11" ht="13.5" x14ac:dyDescent="0.25">
      <c r="A34" s="3" t="s">
        <v>25</v>
      </c>
      <c r="B34" s="2" t="s">
        <v>19</v>
      </c>
      <c r="C34" s="22">
        <v>1355767</v>
      </c>
      <c r="D34" s="22">
        <v>1657869</v>
      </c>
      <c r="E34" s="23">
        <v>1462429</v>
      </c>
      <c r="F34" s="24">
        <v>1651576</v>
      </c>
      <c r="G34" s="22">
        <v>2760016</v>
      </c>
      <c r="H34" s="25">
        <v>2760016</v>
      </c>
      <c r="I34" s="26">
        <v>2997986</v>
      </c>
      <c r="J34" s="22">
        <v>3081592</v>
      </c>
      <c r="K34" s="23">
        <v>3374509</v>
      </c>
    </row>
    <row r="35" spans="1:11" ht="13.5" x14ac:dyDescent="0.25">
      <c r="A35" s="3" t="s">
        <v>26</v>
      </c>
      <c r="B35" s="2" t="s">
        <v>19</v>
      </c>
      <c r="C35" s="22">
        <v>4907177</v>
      </c>
      <c r="D35" s="22">
        <v>6943832</v>
      </c>
      <c r="E35" s="23">
        <v>6833438</v>
      </c>
      <c r="F35" s="24">
        <v>8241662</v>
      </c>
      <c r="G35" s="22">
        <v>7762933</v>
      </c>
      <c r="H35" s="25">
        <v>7762933</v>
      </c>
      <c r="I35" s="26">
        <v>8165583</v>
      </c>
      <c r="J35" s="22">
        <v>8533320</v>
      </c>
      <c r="K35" s="23">
        <v>8927647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40517505</v>
      </c>
      <c r="D38" s="17">
        <f t="shared" si="7"/>
        <v>39186623</v>
      </c>
      <c r="E38" s="32">
        <f t="shared" si="7"/>
        <v>43432219</v>
      </c>
      <c r="F38" s="33">
        <f t="shared" si="7"/>
        <v>57951946</v>
      </c>
      <c r="G38" s="17">
        <f t="shared" si="7"/>
        <v>61067102</v>
      </c>
      <c r="H38" s="34">
        <f t="shared" si="7"/>
        <v>61067102</v>
      </c>
      <c r="I38" s="19">
        <f t="shared" si="7"/>
        <v>71406967</v>
      </c>
      <c r="J38" s="17">
        <f t="shared" si="7"/>
        <v>76270701</v>
      </c>
      <c r="K38" s="32">
        <f t="shared" si="7"/>
        <v>78353338</v>
      </c>
    </row>
    <row r="39" spans="1:11" ht="13.5" x14ac:dyDescent="0.25">
      <c r="A39" s="3" t="s">
        <v>30</v>
      </c>
      <c r="B39" s="2" t="s">
        <v>19</v>
      </c>
      <c r="C39" s="22">
        <v>17282568</v>
      </c>
      <c r="D39" s="22">
        <v>16551256</v>
      </c>
      <c r="E39" s="23">
        <v>19005571</v>
      </c>
      <c r="F39" s="24">
        <v>25727191</v>
      </c>
      <c r="G39" s="22">
        <v>26958893</v>
      </c>
      <c r="H39" s="25">
        <v>26958893</v>
      </c>
      <c r="I39" s="26">
        <v>33993041</v>
      </c>
      <c r="J39" s="22">
        <v>33343511</v>
      </c>
      <c r="K39" s="23">
        <v>31008311</v>
      </c>
    </row>
    <row r="40" spans="1:11" ht="13.5" x14ac:dyDescent="0.25">
      <c r="A40" s="3" t="s">
        <v>31</v>
      </c>
      <c r="B40" s="2" t="s">
        <v>19</v>
      </c>
      <c r="C40" s="22">
        <v>23217621</v>
      </c>
      <c r="D40" s="22">
        <v>22594871</v>
      </c>
      <c r="E40" s="23">
        <v>24373484</v>
      </c>
      <c r="F40" s="24">
        <v>32039916</v>
      </c>
      <c r="G40" s="22">
        <v>34052908</v>
      </c>
      <c r="H40" s="25">
        <v>34052908</v>
      </c>
      <c r="I40" s="26">
        <v>36955868</v>
      </c>
      <c r="J40" s="22">
        <v>42549697</v>
      </c>
      <c r="K40" s="23">
        <v>47281627</v>
      </c>
    </row>
    <row r="41" spans="1:11" ht="13.5" x14ac:dyDescent="0.25">
      <c r="A41" s="3" t="s">
        <v>32</v>
      </c>
      <c r="B41" s="2" t="s">
        <v>19</v>
      </c>
      <c r="C41" s="22">
        <v>17316</v>
      </c>
      <c r="D41" s="22">
        <v>40496</v>
      </c>
      <c r="E41" s="23">
        <v>53164</v>
      </c>
      <c r="F41" s="24">
        <v>184839</v>
      </c>
      <c r="G41" s="22">
        <v>55301</v>
      </c>
      <c r="H41" s="25">
        <v>55301</v>
      </c>
      <c r="I41" s="26">
        <v>458058</v>
      </c>
      <c r="J41" s="22">
        <v>377493</v>
      </c>
      <c r="K41" s="23">
        <v>63400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101412519</v>
      </c>
      <c r="D42" s="17">
        <f t="shared" si="8"/>
        <v>99636722</v>
      </c>
      <c r="E42" s="32">
        <f t="shared" si="8"/>
        <v>106576536</v>
      </c>
      <c r="F42" s="33">
        <f t="shared" si="8"/>
        <v>137710336</v>
      </c>
      <c r="G42" s="17">
        <f t="shared" si="8"/>
        <v>141134123</v>
      </c>
      <c r="H42" s="34">
        <f t="shared" si="8"/>
        <v>141134123</v>
      </c>
      <c r="I42" s="19">
        <f t="shared" si="8"/>
        <v>144737904</v>
      </c>
      <c r="J42" s="17">
        <f t="shared" si="8"/>
        <v>148664636</v>
      </c>
      <c r="K42" s="32">
        <f t="shared" si="8"/>
        <v>158138882</v>
      </c>
    </row>
    <row r="43" spans="1:11" ht="13.5" x14ac:dyDescent="0.25">
      <c r="A43" s="3" t="s">
        <v>34</v>
      </c>
      <c r="B43" s="2" t="s">
        <v>19</v>
      </c>
      <c r="C43" s="22">
        <v>62057629</v>
      </c>
      <c r="D43" s="22">
        <v>62643549</v>
      </c>
      <c r="E43" s="23">
        <v>62228298</v>
      </c>
      <c r="F43" s="24">
        <v>88735237</v>
      </c>
      <c r="G43" s="22">
        <v>85684391</v>
      </c>
      <c r="H43" s="25">
        <v>85684391</v>
      </c>
      <c r="I43" s="26">
        <v>90810750</v>
      </c>
      <c r="J43" s="22">
        <v>94476930</v>
      </c>
      <c r="K43" s="23">
        <v>100996790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4168377</v>
      </c>
      <c r="D45" s="27">
        <v>5549421</v>
      </c>
      <c r="E45" s="28">
        <v>7353657</v>
      </c>
      <c r="F45" s="29">
        <v>8319253</v>
      </c>
      <c r="G45" s="27">
        <v>5377015</v>
      </c>
      <c r="H45" s="30">
        <v>5377015</v>
      </c>
      <c r="I45" s="31">
        <v>6248690</v>
      </c>
      <c r="J45" s="27">
        <v>6695822</v>
      </c>
      <c r="K45" s="28">
        <v>7035326</v>
      </c>
    </row>
    <row r="46" spans="1:11" ht="13.5" x14ac:dyDescent="0.25">
      <c r="A46" s="3" t="s">
        <v>37</v>
      </c>
      <c r="B46" s="2" t="s">
        <v>19</v>
      </c>
      <c r="C46" s="22">
        <v>35186513</v>
      </c>
      <c r="D46" s="22">
        <v>31443752</v>
      </c>
      <c r="E46" s="23">
        <v>36994581</v>
      </c>
      <c r="F46" s="24">
        <v>40655846</v>
      </c>
      <c r="G46" s="22">
        <v>50072717</v>
      </c>
      <c r="H46" s="25">
        <v>50072717</v>
      </c>
      <c r="I46" s="26">
        <v>47678464</v>
      </c>
      <c r="J46" s="22">
        <v>47491884</v>
      </c>
      <c r="K46" s="23">
        <v>50106766</v>
      </c>
    </row>
    <row r="47" spans="1:11" ht="13.5" x14ac:dyDescent="0.25">
      <c r="A47" s="1" t="s">
        <v>38</v>
      </c>
      <c r="B47" s="2" t="s">
        <v>39</v>
      </c>
      <c r="C47" s="17">
        <v>1030149</v>
      </c>
      <c r="D47" s="17">
        <v>5619839</v>
      </c>
      <c r="E47" s="32">
        <v>2006640</v>
      </c>
      <c r="F47" s="33">
        <v>1648063</v>
      </c>
      <c r="G47" s="17">
        <v>2163595</v>
      </c>
      <c r="H47" s="34">
        <v>2163595</v>
      </c>
      <c r="I47" s="19">
        <v>3972814</v>
      </c>
      <c r="J47" s="17">
        <v>3231424</v>
      </c>
      <c r="K47" s="32">
        <v>2528097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244757900</v>
      </c>
      <c r="D48" s="49">
        <f t="shared" si="9"/>
        <v>268198483</v>
      </c>
      <c r="E48" s="50">
        <f t="shared" si="9"/>
        <v>291360497</v>
      </c>
      <c r="F48" s="51">
        <f t="shared" si="9"/>
        <v>362697825</v>
      </c>
      <c r="G48" s="49">
        <f t="shared" si="9"/>
        <v>379991608</v>
      </c>
      <c r="H48" s="52">
        <f t="shared" si="9"/>
        <v>379991608</v>
      </c>
      <c r="I48" s="53">
        <f t="shared" si="9"/>
        <v>414124101</v>
      </c>
      <c r="J48" s="49">
        <f t="shared" si="9"/>
        <v>418977860</v>
      </c>
      <c r="K48" s="50">
        <f t="shared" si="9"/>
        <v>439800042</v>
      </c>
    </row>
    <row r="49" spans="1:11" ht="13.5" x14ac:dyDescent="0.25">
      <c r="A49" s="9" t="s">
        <v>85</v>
      </c>
      <c r="B49" s="10"/>
      <c r="C49" s="54">
        <f>+C25-C48</f>
        <v>63648546</v>
      </c>
      <c r="D49" s="54">
        <f t="shared" ref="D49:K49" si="10">+D25-D48</f>
        <v>36413600</v>
      </c>
      <c r="E49" s="55">
        <f t="shared" si="10"/>
        <v>48030093</v>
      </c>
      <c r="F49" s="56">
        <f t="shared" si="10"/>
        <v>449244</v>
      </c>
      <c r="G49" s="54">
        <f t="shared" si="10"/>
        <v>-213721</v>
      </c>
      <c r="H49" s="57">
        <f t="shared" si="10"/>
        <v>-213721</v>
      </c>
      <c r="I49" s="58">
        <f t="shared" si="10"/>
        <v>-6946465</v>
      </c>
      <c r="J49" s="54">
        <f t="shared" si="10"/>
        <v>-27690076</v>
      </c>
      <c r="K49" s="55">
        <f t="shared" si="10"/>
        <v>-43015249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154230827</v>
      </c>
      <c r="D5" s="17">
        <f t="shared" ref="D5:K5" si="0">SUM(D6:D8)</f>
        <v>100583252</v>
      </c>
      <c r="E5" s="18">
        <f t="shared" si="0"/>
        <v>205960486</v>
      </c>
      <c r="F5" s="19">
        <f t="shared" si="0"/>
        <v>236184427</v>
      </c>
      <c r="G5" s="17">
        <f t="shared" si="0"/>
        <v>249308427</v>
      </c>
      <c r="H5" s="20">
        <f t="shared" si="0"/>
        <v>249308427</v>
      </c>
      <c r="I5" s="21">
        <f t="shared" si="0"/>
        <v>142392828</v>
      </c>
      <c r="J5" s="17">
        <f t="shared" si="0"/>
        <v>147218948</v>
      </c>
      <c r="K5" s="20">
        <f t="shared" si="0"/>
        <v>151241709</v>
      </c>
    </row>
    <row r="6" spans="1:11" ht="13.5" x14ac:dyDescent="0.25">
      <c r="A6" s="3" t="s">
        <v>20</v>
      </c>
      <c r="B6" s="2" t="s">
        <v>19</v>
      </c>
      <c r="C6" s="22">
        <v>2162856</v>
      </c>
      <c r="D6" s="22">
        <v>4026097</v>
      </c>
      <c r="E6" s="23">
        <v>669337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152067971</v>
      </c>
      <c r="D7" s="27">
        <v>96557155</v>
      </c>
      <c r="E7" s="28">
        <v>205291149</v>
      </c>
      <c r="F7" s="29">
        <v>236184427</v>
      </c>
      <c r="G7" s="27">
        <v>249308427</v>
      </c>
      <c r="H7" s="30">
        <v>249308427</v>
      </c>
      <c r="I7" s="31">
        <v>142392828</v>
      </c>
      <c r="J7" s="27">
        <v>147218948</v>
      </c>
      <c r="K7" s="28">
        <v>151241709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22841348</v>
      </c>
      <c r="D9" s="17">
        <f t="shared" ref="D9:K9" si="1">SUM(D10:D14)</f>
        <v>18706938</v>
      </c>
      <c r="E9" s="32">
        <f t="shared" si="1"/>
        <v>20484430</v>
      </c>
      <c r="F9" s="33">
        <f t="shared" si="1"/>
        <v>14604700</v>
      </c>
      <c r="G9" s="17">
        <f t="shared" si="1"/>
        <v>14604700</v>
      </c>
      <c r="H9" s="34">
        <f t="shared" si="1"/>
        <v>14604700</v>
      </c>
      <c r="I9" s="19">
        <f t="shared" si="1"/>
        <v>10516632</v>
      </c>
      <c r="J9" s="17">
        <f t="shared" si="1"/>
        <v>10882771</v>
      </c>
      <c r="K9" s="32">
        <f t="shared" si="1"/>
        <v>11344431</v>
      </c>
    </row>
    <row r="10" spans="1:11" ht="13.5" x14ac:dyDescent="0.25">
      <c r="A10" s="3" t="s">
        <v>24</v>
      </c>
      <c r="B10" s="2" t="s">
        <v>19</v>
      </c>
      <c r="C10" s="22">
        <v>2296121</v>
      </c>
      <c r="D10" s="22">
        <v>2174913</v>
      </c>
      <c r="E10" s="23">
        <v>2197816</v>
      </c>
      <c r="F10" s="24">
        <v>2801383</v>
      </c>
      <c r="G10" s="22">
        <v>2801383</v>
      </c>
      <c r="H10" s="25">
        <v>2801383</v>
      </c>
      <c r="I10" s="26">
        <v>3689219</v>
      </c>
      <c r="J10" s="22">
        <v>3741299</v>
      </c>
      <c r="K10" s="23">
        <v>3881593</v>
      </c>
    </row>
    <row r="11" spans="1:11" ht="13.5" x14ac:dyDescent="0.25">
      <c r="A11" s="3" t="s">
        <v>25</v>
      </c>
      <c r="B11" s="2" t="s">
        <v>19</v>
      </c>
      <c r="C11" s="22">
        <v>13403660</v>
      </c>
      <c r="D11" s="22">
        <v>13042818</v>
      </c>
      <c r="E11" s="23">
        <v>14122090</v>
      </c>
      <c r="F11" s="24">
        <v>3901072</v>
      </c>
      <c r="G11" s="22">
        <v>3901072</v>
      </c>
      <c r="H11" s="25">
        <v>3901072</v>
      </c>
      <c r="I11" s="26">
        <v>2669756</v>
      </c>
      <c r="J11" s="22">
        <v>2792566</v>
      </c>
      <c r="K11" s="23">
        <v>2918230</v>
      </c>
    </row>
    <row r="12" spans="1:11" ht="13.5" x14ac:dyDescent="0.25">
      <c r="A12" s="3" t="s">
        <v>26</v>
      </c>
      <c r="B12" s="2" t="s">
        <v>19</v>
      </c>
      <c r="C12" s="22">
        <v>7141567</v>
      </c>
      <c r="D12" s="22">
        <v>3489207</v>
      </c>
      <c r="E12" s="23">
        <v>4164524</v>
      </c>
      <c r="F12" s="24">
        <v>7902245</v>
      </c>
      <c r="G12" s="22">
        <v>7902245</v>
      </c>
      <c r="H12" s="25">
        <v>7902245</v>
      </c>
      <c r="I12" s="26">
        <v>4157657</v>
      </c>
      <c r="J12" s="22">
        <v>4348906</v>
      </c>
      <c r="K12" s="23">
        <v>4544608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3454</v>
      </c>
      <c r="D15" s="17">
        <f t="shared" ref="D15:K15" si="2">SUM(D16:D18)</f>
        <v>14044796</v>
      </c>
      <c r="E15" s="32">
        <f t="shared" si="2"/>
        <v>22367149</v>
      </c>
      <c r="F15" s="33">
        <f t="shared" si="2"/>
        <v>23023000</v>
      </c>
      <c r="G15" s="17">
        <f t="shared" si="2"/>
        <v>21567000</v>
      </c>
      <c r="H15" s="34">
        <f t="shared" si="2"/>
        <v>21567000</v>
      </c>
      <c r="I15" s="19">
        <f t="shared" si="2"/>
        <v>22907002</v>
      </c>
      <c r="J15" s="17">
        <f t="shared" si="2"/>
        <v>22465590</v>
      </c>
      <c r="K15" s="32">
        <f t="shared" si="2"/>
        <v>24077261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>
        <v>50000</v>
      </c>
      <c r="G16" s="22">
        <v>50000</v>
      </c>
      <c r="H16" s="25">
        <v>50000</v>
      </c>
      <c r="I16" s="26">
        <v>78002</v>
      </c>
      <c r="J16" s="22">
        <v>81590</v>
      </c>
      <c r="K16" s="23">
        <v>85261</v>
      </c>
    </row>
    <row r="17" spans="1:11" ht="13.5" x14ac:dyDescent="0.25">
      <c r="A17" s="3" t="s">
        <v>31</v>
      </c>
      <c r="B17" s="2" t="s">
        <v>19</v>
      </c>
      <c r="C17" s="22">
        <v>3454</v>
      </c>
      <c r="D17" s="22">
        <v>14044796</v>
      </c>
      <c r="E17" s="23">
        <v>22367149</v>
      </c>
      <c r="F17" s="24">
        <v>22973000</v>
      </c>
      <c r="G17" s="22">
        <v>21517000</v>
      </c>
      <c r="H17" s="25">
        <v>21517000</v>
      </c>
      <c r="I17" s="26">
        <v>22829000</v>
      </c>
      <c r="J17" s="22">
        <v>22384000</v>
      </c>
      <c r="K17" s="23">
        <v>23992000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133083899</v>
      </c>
      <c r="D19" s="17">
        <f t="shared" ref="D19:K19" si="3">SUM(D20:D23)</f>
        <v>112887969</v>
      </c>
      <c r="E19" s="32">
        <f t="shared" si="3"/>
        <v>137847724</v>
      </c>
      <c r="F19" s="33">
        <f t="shared" si="3"/>
        <v>146443986</v>
      </c>
      <c r="G19" s="17">
        <f t="shared" si="3"/>
        <v>152946986</v>
      </c>
      <c r="H19" s="34">
        <f t="shared" si="3"/>
        <v>152946986</v>
      </c>
      <c r="I19" s="19">
        <f t="shared" si="3"/>
        <v>263604648</v>
      </c>
      <c r="J19" s="17">
        <f t="shared" si="3"/>
        <v>295544305</v>
      </c>
      <c r="K19" s="32">
        <f t="shared" si="3"/>
        <v>325272902</v>
      </c>
    </row>
    <row r="20" spans="1:11" ht="13.5" x14ac:dyDescent="0.25">
      <c r="A20" s="3" t="s">
        <v>34</v>
      </c>
      <c r="B20" s="2" t="s">
        <v>19</v>
      </c>
      <c r="C20" s="22">
        <v>99771890</v>
      </c>
      <c r="D20" s="22">
        <v>91408662</v>
      </c>
      <c r="E20" s="23">
        <v>103517862</v>
      </c>
      <c r="F20" s="24">
        <v>120617582</v>
      </c>
      <c r="G20" s="22">
        <v>120617582</v>
      </c>
      <c r="H20" s="25">
        <v>120617582</v>
      </c>
      <c r="I20" s="26">
        <v>210627512</v>
      </c>
      <c r="J20" s="22">
        <v>240130222</v>
      </c>
      <c r="K20" s="23">
        <v>267365184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33312009</v>
      </c>
      <c r="D23" s="22">
        <v>21479307</v>
      </c>
      <c r="E23" s="23">
        <v>34329862</v>
      </c>
      <c r="F23" s="24">
        <v>25826404</v>
      </c>
      <c r="G23" s="22">
        <v>32329404</v>
      </c>
      <c r="H23" s="25">
        <v>32329404</v>
      </c>
      <c r="I23" s="26">
        <v>52977136</v>
      </c>
      <c r="J23" s="22">
        <v>55414083</v>
      </c>
      <c r="K23" s="23">
        <v>57907718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57500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310159528</v>
      </c>
      <c r="D25" s="49">
        <f t="shared" ref="D25:K25" si="4">+D5+D9+D15+D19+D24</f>
        <v>246222955</v>
      </c>
      <c r="E25" s="50">
        <f t="shared" si="4"/>
        <v>386717289</v>
      </c>
      <c r="F25" s="51">
        <f t="shared" si="4"/>
        <v>420256113</v>
      </c>
      <c r="G25" s="49">
        <f t="shared" si="4"/>
        <v>438427113</v>
      </c>
      <c r="H25" s="52">
        <f t="shared" si="4"/>
        <v>438427113</v>
      </c>
      <c r="I25" s="53">
        <f t="shared" si="4"/>
        <v>439421110</v>
      </c>
      <c r="J25" s="49">
        <f t="shared" si="4"/>
        <v>476111614</v>
      </c>
      <c r="K25" s="50">
        <f t="shared" si="4"/>
        <v>511936303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137541665</v>
      </c>
      <c r="D28" s="17">
        <f t="shared" si="5"/>
        <v>193274488</v>
      </c>
      <c r="E28" s="18">
        <f t="shared" si="5"/>
        <v>175862000</v>
      </c>
      <c r="F28" s="19">
        <f t="shared" si="5"/>
        <v>147305356</v>
      </c>
      <c r="G28" s="17">
        <f t="shared" si="5"/>
        <v>167363739</v>
      </c>
      <c r="H28" s="20">
        <f t="shared" si="5"/>
        <v>167363739</v>
      </c>
      <c r="I28" s="21">
        <f t="shared" si="5"/>
        <v>136490203</v>
      </c>
      <c r="J28" s="17">
        <f t="shared" si="5"/>
        <v>142781380</v>
      </c>
      <c r="K28" s="20">
        <f t="shared" si="5"/>
        <v>149221898</v>
      </c>
    </row>
    <row r="29" spans="1:11" ht="13.5" x14ac:dyDescent="0.25">
      <c r="A29" s="3" t="s">
        <v>20</v>
      </c>
      <c r="B29" s="2" t="s">
        <v>19</v>
      </c>
      <c r="C29" s="22">
        <v>20771653</v>
      </c>
      <c r="D29" s="22">
        <v>23550214</v>
      </c>
      <c r="E29" s="23">
        <v>23507855</v>
      </c>
      <c r="F29" s="24">
        <v>30808882</v>
      </c>
      <c r="G29" s="22">
        <v>36238406</v>
      </c>
      <c r="H29" s="25">
        <v>36238406</v>
      </c>
      <c r="I29" s="26">
        <v>31924253</v>
      </c>
      <c r="J29" s="22">
        <v>33392770</v>
      </c>
      <c r="K29" s="23">
        <v>34896220</v>
      </c>
    </row>
    <row r="30" spans="1:11" ht="13.5" x14ac:dyDescent="0.25">
      <c r="A30" s="3" t="s">
        <v>21</v>
      </c>
      <c r="B30" s="2" t="s">
        <v>19</v>
      </c>
      <c r="C30" s="27">
        <v>116769770</v>
      </c>
      <c r="D30" s="27">
        <v>169664527</v>
      </c>
      <c r="E30" s="28">
        <v>152292367</v>
      </c>
      <c r="F30" s="29">
        <v>114770119</v>
      </c>
      <c r="G30" s="27">
        <v>129593470</v>
      </c>
      <c r="H30" s="30">
        <v>129593470</v>
      </c>
      <c r="I30" s="31">
        <v>102871711</v>
      </c>
      <c r="J30" s="27">
        <v>107616436</v>
      </c>
      <c r="K30" s="28">
        <v>112473757</v>
      </c>
    </row>
    <row r="31" spans="1:11" ht="13.5" x14ac:dyDescent="0.25">
      <c r="A31" s="3" t="s">
        <v>22</v>
      </c>
      <c r="B31" s="2" t="s">
        <v>19</v>
      </c>
      <c r="C31" s="22">
        <v>242</v>
      </c>
      <c r="D31" s="22">
        <v>59747</v>
      </c>
      <c r="E31" s="23">
        <v>61778</v>
      </c>
      <c r="F31" s="24">
        <v>1726355</v>
      </c>
      <c r="G31" s="22">
        <v>1531863</v>
      </c>
      <c r="H31" s="25">
        <v>1531863</v>
      </c>
      <c r="I31" s="26">
        <v>1694239</v>
      </c>
      <c r="J31" s="22">
        <v>1772174</v>
      </c>
      <c r="K31" s="23">
        <v>1851921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34161392</v>
      </c>
      <c r="D32" s="17">
        <f t="shared" si="6"/>
        <v>39098003</v>
      </c>
      <c r="E32" s="32">
        <f t="shared" si="6"/>
        <v>48804386</v>
      </c>
      <c r="F32" s="33">
        <f t="shared" si="6"/>
        <v>27206450</v>
      </c>
      <c r="G32" s="17">
        <f t="shared" si="6"/>
        <v>30049473</v>
      </c>
      <c r="H32" s="34">
        <f t="shared" si="6"/>
        <v>30049473</v>
      </c>
      <c r="I32" s="19">
        <f t="shared" si="6"/>
        <v>30902785</v>
      </c>
      <c r="J32" s="17">
        <f t="shared" si="6"/>
        <v>32320837</v>
      </c>
      <c r="K32" s="32">
        <f t="shared" si="6"/>
        <v>33902726</v>
      </c>
    </row>
    <row r="33" spans="1:11" ht="13.5" x14ac:dyDescent="0.25">
      <c r="A33" s="3" t="s">
        <v>24</v>
      </c>
      <c r="B33" s="2" t="s">
        <v>19</v>
      </c>
      <c r="C33" s="22">
        <v>10095799</v>
      </c>
      <c r="D33" s="22">
        <v>3032038</v>
      </c>
      <c r="E33" s="23">
        <v>3560654</v>
      </c>
      <c r="F33" s="24">
        <v>5286535</v>
      </c>
      <c r="G33" s="22">
        <v>4835012</v>
      </c>
      <c r="H33" s="25">
        <v>4835012</v>
      </c>
      <c r="I33" s="26">
        <v>5210370</v>
      </c>
      <c r="J33" s="22">
        <v>5450662</v>
      </c>
      <c r="K33" s="23">
        <v>5821303</v>
      </c>
    </row>
    <row r="34" spans="1:11" ht="13.5" x14ac:dyDescent="0.25">
      <c r="A34" s="3" t="s">
        <v>25</v>
      </c>
      <c r="B34" s="2" t="s">
        <v>19</v>
      </c>
      <c r="C34" s="22">
        <v>16195411</v>
      </c>
      <c r="D34" s="22">
        <v>33777882</v>
      </c>
      <c r="E34" s="23">
        <v>43791050</v>
      </c>
      <c r="F34" s="24">
        <v>11487136</v>
      </c>
      <c r="G34" s="22">
        <v>15913100</v>
      </c>
      <c r="H34" s="25">
        <v>15913100</v>
      </c>
      <c r="I34" s="26">
        <v>15801229</v>
      </c>
      <c r="J34" s="22">
        <v>16523993</v>
      </c>
      <c r="K34" s="23">
        <v>17269665</v>
      </c>
    </row>
    <row r="35" spans="1:11" ht="13.5" x14ac:dyDescent="0.25">
      <c r="A35" s="3" t="s">
        <v>26</v>
      </c>
      <c r="B35" s="2" t="s">
        <v>19</v>
      </c>
      <c r="C35" s="22">
        <v>4171757</v>
      </c>
      <c r="D35" s="22">
        <v>230801</v>
      </c>
      <c r="E35" s="23">
        <v>34067</v>
      </c>
      <c r="F35" s="24">
        <v>10432779</v>
      </c>
      <c r="G35" s="22">
        <v>9295635</v>
      </c>
      <c r="H35" s="25">
        <v>9295635</v>
      </c>
      <c r="I35" s="26">
        <v>9885036</v>
      </c>
      <c r="J35" s="22">
        <v>10339749</v>
      </c>
      <c r="K35" s="23">
        <v>10805036</v>
      </c>
    </row>
    <row r="36" spans="1:11" ht="13.5" x14ac:dyDescent="0.25">
      <c r="A36" s="3" t="s">
        <v>27</v>
      </c>
      <c r="B36" s="2" t="s">
        <v>19</v>
      </c>
      <c r="C36" s="22">
        <v>3698425</v>
      </c>
      <c r="D36" s="22">
        <v>2057282</v>
      </c>
      <c r="E36" s="23">
        <v>1418615</v>
      </c>
      <c r="F36" s="24"/>
      <c r="G36" s="22">
        <v>5726</v>
      </c>
      <c r="H36" s="25">
        <v>5726</v>
      </c>
      <c r="I36" s="26">
        <v>6150</v>
      </c>
      <c r="J36" s="22">
        <v>6433</v>
      </c>
      <c r="K36" s="23">
        <v>6722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4986607</v>
      </c>
      <c r="D38" s="17">
        <f t="shared" si="7"/>
        <v>5016578</v>
      </c>
      <c r="E38" s="32">
        <f t="shared" si="7"/>
        <v>13718004</v>
      </c>
      <c r="F38" s="33">
        <f t="shared" si="7"/>
        <v>28517627</v>
      </c>
      <c r="G38" s="17">
        <f t="shared" si="7"/>
        <v>27741205</v>
      </c>
      <c r="H38" s="34">
        <f t="shared" si="7"/>
        <v>27741205</v>
      </c>
      <c r="I38" s="19">
        <f t="shared" si="7"/>
        <v>38403234</v>
      </c>
      <c r="J38" s="17">
        <f t="shared" si="7"/>
        <v>40169786</v>
      </c>
      <c r="K38" s="32">
        <f t="shared" si="7"/>
        <v>41978679</v>
      </c>
    </row>
    <row r="39" spans="1:11" ht="13.5" x14ac:dyDescent="0.25">
      <c r="A39" s="3" t="s">
        <v>30</v>
      </c>
      <c r="B39" s="2" t="s">
        <v>19</v>
      </c>
      <c r="C39" s="22">
        <v>2467960</v>
      </c>
      <c r="D39" s="22">
        <v>4067417</v>
      </c>
      <c r="E39" s="23">
        <v>7466002</v>
      </c>
      <c r="F39" s="24">
        <v>8766463</v>
      </c>
      <c r="G39" s="22">
        <v>7323196</v>
      </c>
      <c r="H39" s="25">
        <v>7323196</v>
      </c>
      <c r="I39" s="26">
        <v>7282183</v>
      </c>
      <c r="J39" s="22">
        <v>7617164</v>
      </c>
      <c r="K39" s="23">
        <v>7959934</v>
      </c>
    </row>
    <row r="40" spans="1:11" ht="13.5" x14ac:dyDescent="0.25">
      <c r="A40" s="3" t="s">
        <v>31</v>
      </c>
      <c r="B40" s="2" t="s">
        <v>19</v>
      </c>
      <c r="C40" s="22">
        <v>2518647</v>
      </c>
      <c r="D40" s="22">
        <v>949161</v>
      </c>
      <c r="E40" s="23">
        <v>6252002</v>
      </c>
      <c r="F40" s="24">
        <v>19751164</v>
      </c>
      <c r="G40" s="22">
        <v>20418009</v>
      </c>
      <c r="H40" s="25">
        <v>20418009</v>
      </c>
      <c r="I40" s="26">
        <v>31121051</v>
      </c>
      <c r="J40" s="22">
        <v>32552622</v>
      </c>
      <c r="K40" s="23">
        <v>34018745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199364768</v>
      </c>
      <c r="D42" s="17">
        <f t="shared" si="8"/>
        <v>176582729</v>
      </c>
      <c r="E42" s="32">
        <f t="shared" si="8"/>
        <v>171031558</v>
      </c>
      <c r="F42" s="33">
        <f t="shared" si="8"/>
        <v>222157767</v>
      </c>
      <c r="G42" s="17">
        <f t="shared" si="8"/>
        <v>220393283</v>
      </c>
      <c r="H42" s="34">
        <f t="shared" si="8"/>
        <v>220393283</v>
      </c>
      <c r="I42" s="19">
        <f t="shared" si="8"/>
        <v>271842571</v>
      </c>
      <c r="J42" s="17">
        <f t="shared" si="8"/>
        <v>279822735</v>
      </c>
      <c r="K42" s="32">
        <f t="shared" si="8"/>
        <v>276847388</v>
      </c>
    </row>
    <row r="43" spans="1:11" ht="13.5" x14ac:dyDescent="0.25">
      <c r="A43" s="3" t="s">
        <v>34</v>
      </c>
      <c r="B43" s="2" t="s">
        <v>19</v>
      </c>
      <c r="C43" s="22">
        <v>132898557</v>
      </c>
      <c r="D43" s="22">
        <v>161470251</v>
      </c>
      <c r="E43" s="23">
        <v>164692016</v>
      </c>
      <c r="F43" s="24">
        <v>186405671</v>
      </c>
      <c r="G43" s="22">
        <v>186483550</v>
      </c>
      <c r="H43" s="25">
        <v>186483550</v>
      </c>
      <c r="I43" s="26">
        <v>235273128</v>
      </c>
      <c r="J43" s="22">
        <v>241571099</v>
      </c>
      <c r="K43" s="23">
        <v>236874427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66466211</v>
      </c>
      <c r="D46" s="22">
        <v>15112478</v>
      </c>
      <c r="E46" s="23">
        <v>6339542</v>
      </c>
      <c r="F46" s="24">
        <v>35752096</v>
      </c>
      <c r="G46" s="22">
        <v>33909733</v>
      </c>
      <c r="H46" s="25">
        <v>33909733</v>
      </c>
      <c r="I46" s="26">
        <v>36569443</v>
      </c>
      <c r="J46" s="22">
        <v>38251636</v>
      </c>
      <c r="K46" s="23">
        <v>39972961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376054432</v>
      </c>
      <c r="D48" s="49">
        <f t="shared" si="9"/>
        <v>413971798</v>
      </c>
      <c r="E48" s="50">
        <f t="shared" si="9"/>
        <v>409415948</v>
      </c>
      <c r="F48" s="51">
        <f t="shared" si="9"/>
        <v>425187200</v>
      </c>
      <c r="G48" s="49">
        <f t="shared" si="9"/>
        <v>445547700</v>
      </c>
      <c r="H48" s="52">
        <f t="shared" si="9"/>
        <v>445547700</v>
      </c>
      <c r="I48" s="53">
        <f t="shared" si="9"/>
        <v>477638793</v>
      </c>
      <c r="J48" s="49">
        <f t="shared" si="9"/>
        <v>495094738</v>
      </c>
      <c r="K48" s="50">
        <f t="shared" si="9"/>
        <v>501950691</v>
      </c>
    </row>
    <row r="49" spans="1:11" ht="13.5" x14ac:dyDescent="0.25">
      <c r="A49" s="9" t="s">
        <v>85</v>
      </c>
      <c r="B49" s="10"/>
      <c r="C49" s="54">
        <f>+C25-C48</f>
        <v>-65894904</v>
      </c>
      <c r="D49" s="54">
        <f t="shared" ref="D49:K49" si="10">+D25-D48</f>
        <v>-167748843</v>
      </c>
      <c r="E49" s="55">
        <f t="shared" si="10"/>
        <v>-22698659</v>
      </c>
      <c r="F49" s="56">
        <f t="shared" si="10"/>
        <v>-4931087</v>
      </c>
      <c r="G49" s="54">
        <f t="shared" si="10"/>
        <v>-7120587</v>
      </c>
      <c r="H49" s="57">
        <f t="shared" si="10"/>
        <v>-7120587</v>
      </c>
      <c r="I49" s="58">
        <f t="shared" si="10"/>
        <v>-38217683</v>
      </c>
      <c r="J49" s="54">
        <f t="shared" si="10"/>
        <v>-18983124</v>
      </c>
      <c r="K49" s="55">
        <f t="shared" si="10"/>
        <v>9985612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333140408</v>
      </c>
      <c r="D5" s="17">
        <f t="shared" ref="D5:K5" si="0">SUM(D6:D8)</f>
        <v>310016083</v>
      </c>
      <c r="E5" s="18">
        <f t="shared" si="0"/>
        <v>349048901</v>
      </c>
      <c r="F5" s="19">
        <f t="shared" si="0"/>
        <v>406263905</v>
      </c>
      <c r="G5" s="17">
        <f t="shared" si="0"/>
        <v>395774263</v>
      </c>
      <c r="H5" s="20">
        <f t="shared" si="0"/>
        <v>395774263</v>
      </c>
      <c r="I5" s="21">
        <f t="shared" si="0"/>
        <v>510438280</v>
      </c>
      <c r="J5" s="17">
        <f t="shared" si="0"/>
        <v>576876730</v>
      </c>
      <c r="K5" s="20">
        <f t="shared" si="0"/>
        <v>628546553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2650000</v>
      </c>
      <c r="G6" s="22"/>
      <c r="H6" s="25"/>
      <c r="I6" s="26">
        <v>1500000</v>
      </c>
      <c r="J6" s="22">
        <v>1750000</v>
      </c>
      <c r="K6" s="23">
        <v>2000000</v>
      </c>
    </row>
    <row r="7" spans="1:11" ht="13.5" x14ac:dyDescent="0.25">
      <c r="A7" s="3" t="s">
        <v>21</v>
      </c>
      <c r="B7" s="2" t="s">
        <v>19</v>
      </c>
      <c r="C7" s="27">
        <v>333140408</v>
      </c>
      <c r="D7" s="27">
        <v>310016083</v>
      </c>
      <c r="E7" s="28">
        <v>349048901</v>
      </c>
      <c r="F7" s="29">
        <v>403613905</v>
      </c>
      <c r="G7" s="27">
        <v>395774263</v>
      </c>
      <c r="H7" s="30">
        <v>395774263</v>
      </c>
      <c r="I7" s="31">
        <v>508938280</v>
      </c>
      <c r="J7" s="27">
        <v>575126730</v>
      </c>
      <c r="K7" s="28">
        <v>626546553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2313668</v>
      </c>
      <c r="D9" s="17">
        <f t="shared" ref="D9:K9" si="1">SUM(D10:D14)</f>
        <v>93432</v>
      </c>
      <c r="E9" s="32">
        <f t="shared" si="1"/>
        <v>31581</v>
      </c>
      <c r="F9" s="33">
        <f t="shared" si="1"/>
        <v>136539</v>
      </c>
      <c r="G9" s="17">
        <f t="shared" si="1"/>
        <v>431536</v>
      </c>
      <c r="H9" s="34">
        <f t="shared" si="1"/>
        <v>431536</v>
      </c>
      <c r="I9" s="19">
        <f t="shared" si="1"/>
        <v>195802</v>
      </c>
      <c r="J9" s="17">
        <f t="shared" si="1"/>
        <v>215381</v>
      </c>
      <c r="K9" s="32">
        <f t="shared" si="1"/>
        <v>236919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2313668</v>
      </c>
      <c r="D14" s="27">
        <v>93432</v>
      </c>
      <c r="E14" s="28">
        <v>31581</v>
      </c>
      <c r="F14" s="29">
        <v>136539</v>
      </c>
      <c r="G14" s="27">
        <v>431536</v>
      </c>
      <c r="H14" s="30">
        <v>431536</v>
      </c>
      <c r="I14" s="31">
        <v>195802</v>
      </c>
      <c r="J14" s="27">
        <v>215381</v>
      </c>
      <c r="K14" s="28">
        <v>236919</v>
      </c>
    </row>
    <row r="15" spans="1:11" ht="13.5" x14ac:dyDescent="0.25">
      <c r="A15" s="1" t="s">
        <v>29</v>
      </c>
      <c r="B15" s="2" t="s">
        <v>19</v>
      </c>
      <c r="C15" s="17">
        <f>SUM(C16:C18)</f>
        <v>183201916</v>
      </c>
      <c r="D15" s="17">
        <f t="shared" ref="D15:K15" si="2">SUM(D16:D18)</f>
        <v>193193953</v>
      </c>
      <c r="E15" s="32">
        <f t="shared" si="2"/>
        <v>204579532</v>
      </c>
      <c r="F15" s="33">
        <f t="shared" si="2"/>
        <v>217129000</v>
      </c>
      <c r="G15" s="17">
        <f t="shared" si="2"/>
        <v>203230999</v>
      </c>
      <c r="H15" s="34">
        <f t="shared" si="2"/>
        <v>203230999</v>
      </c>
      <c r="I15" s="19">
        <f t="shared" si="2"/>
        <v>211090001</v>
      </c>
      <c r="J15" s="17">
        <f t="shared" si="2"/>
        <v>217104001</v>
      </c>
      <c r="K15" s="32">
        <f t="shared" si="2"/>
        <v>230433001</v>
      </c>
    </row>
    <row r="16" spans="1:11" ht="13.5" x14ac:dyDescent="0.25">
      <c r="A16" s="3" t="s">
        <v>30</v>
      </c>
      <c r="B16" s="2" t="s">
        <v>19</v>
      </c>
      <c r="C16" s="22">
        <v>156504016</v>
      </c>
      <c r="D16" s="22">
        <v>167747000</v>
      </c>
      <c r="E16" s="23">
        <v>181872881</v>
      </c>
      <c r="F16" s="24">
        <v>189996000</v>
      </c>
      <c r="G16" s="22">
        <v>177730999</v>
      </c>
      <c r="H16" s="25">
        <v>177730999</v>
      </c>
      <c r="I16" s="26">
        <v>181993000</v>
      </c>
      <c r="J16" s="22">
        <v>214544000</v>
      </c>
      <c r="K16" s="23">
        <v>227755000</v>
      </c>
    </row>
    <row r="17" spans="1:11" ht="13.5" x14ac:dyDescent="0.25">
      <c r="A17" s="3" t="s">
        <v>31</v>
      </c>
      <c r="B17" s="2" t="s">
        <v>19</v>
      </c>
      <c r="C17" s="22">
        <v>23224820</v>
      </c>
      <c r="D17" s="22">
        <v>23621378</v>
      </c>
      <c r="E17" s="23">
        <v>21448366</v>
      </c>
      <c r="F17" s="24">
        <v>27133000</v>
      </c>
      <c r="G17" s="22">
        <v>25500000</v>
      </c>
      <c r="H17" s="25">
        <v>25500000</v>
      </c>
      <c r="I17" s="26">
        <v>29097000</v>
      </c>
      <c r="J17" s="22">
        <v>2560000</v>
      </c>
      <c r="K17" s="23">
        <v>2678000</v>
      </c>
    </row>
    <row r="18" spans="1:11" ht="13.5" x14ac:dyDescent="0.25">
      <c r="A18" s="3" t="s">
        <v>32</v>
      </c>
      <c r="B18" s="2" t="s">
        <v>19</v>
      </c>
      <c r="C18" s="22">
        <v>3473080</v>
      </c>
      <c r="D18" s="22">
        <v>1825575</v>
      </c>
      <c r="E18" s="23">
        <v>1258285</v>
      </c>
      <c r="F18" s="24"/>
      <c r="G18" s="22"/>
      <c r="H18" s="25"/>
      <c r="I18" s="26">
        <v>1</v>
      </c>
      <c r="J18" s="22">
        <v>1</v>
      </c>
      <c r="K18" s="23">
        <v>1</v>
      </c>
    </row>
    <row r="19" spans="1:11" ht="13.5" x14ac:dyDescent="0.25">
      <c r="A19" s="1" t="s">
        <v>33</v>
      </c>
      <c r="B19" s="2" t="s">
        <v>19</v>
      </c>
      <c r="C19" s="17">
        <f>SUM(C20:C23)</f>
        <v>264764664</v>
      </c>
      <c r="D19" s="17">
        <f t="shared" ref="D19:K19" si="3">SUM(D20:D23)</f>
        <v>273214467</v>
      </c>
      <c r="E19" s="32">
        <f t="shared" si="3"/>
        <v>344374325</v>
      </c>
      <c r="F19" s="33">
        <f t="shared" si="3"/>
        <v>369686672</v>
      </c>
      <c r="G19" s="17">
        <f t="shared" si="3"/>
        <v>375587554</v>
      </c>
      <c r="H19" s="34">
        <f t="shared" si="3"/>
        <v>375587554</v>
      </c>
      <c r="I19" s="19">
        <f t="shared" si="3"/>
        <v>393412645</v>
      </c>
      <c r="J19" s="17">
        <f t="shared" si="3"/>
        <v>454161725</v>
      </c>
      <c r="K19" s="32">
        <f t="shared" si="3"/>
        <v>511245262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190537462</v>
      </c>
      <c r="D21" s="22">
        <v>225614615</v>
      </c>
      <c r="E21" s="23">
        <v>280524271</v>
      </c>
      <c r="F21" s="24">
        <v>235008671</v>
      </c>
      <c r="G21" s="22">
        <v>269966531</v>
      </c>
      <c r="H21" s="25">
        <v>269966531</v>
      </c>
      <c r="I21" s="26">
        <v>339831718</v>
      </c>
      <c r="J21" s="22">
        <v>392603192</v>
      </c>
      <c r="K21" s="23">
        <v>440518425</v>
      </c>
    </row>
    <row r="22" spans="1:11" ht="13.5" x14ac:dyDescent="0.25">
      <c r="A22" s="3" t="s">
        <v>36</v>
      </c>
      <c r="B22" s="2" t="s">
        <v>19</v>
      </c>
      <c r="C22" s="27">
        <v>74227202</v>
      </c>
      <c r="D22" s="27">
        <v>47599852</v>
      </c>
      <c r="E22" s="28">
        <v>63850054</v>
      </c>
      <c r="F22" s="29">
        <v>134678001</v>
      </c>
      <c r="G22" s="27">
        <v>105621023</v>
      </c>
      <c r="H22" s="30">
        <v>105621023</v>
      </c>
      <c r="I22" s="31">
        <v>53580927</v>
      </c>
      <c r="J22" s="27">
        <v>61558533</v>
      </c>
      <c r="K22" s="28">
        <v>70726837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783420656</v>
      </c>
      <c r="D25" s="49">
        <f t="shared" ref="D25:K25" si="4">+D5+D9+D15+D19+D24</f>
        <v>776517935</v>
      </c>
      <c r="E25" s="50">
        <f t="shared" si="4"/>
        <v>898034339</v>
      </c>
      <c r="F25" s="51">
        <f t="shared" si="4"/>
        <v>993216116</v>
      </c>
      <c r="G25" s="49">
        <f t="shared" si="4"/>
        <v>975024352</v>
      </c>
      <c r="H25" s="52">
        <f t="shared" si="4"/>
        <v>975024352</v>
      </c>
      <c r="I25" s="53">
        <f t="shared" si="4"/>
        <v>1115136728</v>
      </c>
      <c r="J25" s="49">
        <f t="shared" si="4"/>
        <v>1248357837</v>
      </c>
      <c r="K25" s="50">
        <f t="shared" si="4"/>
        <v>1370461735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136305312</v>
      </c>
      <c r="D28" s="17">
        <f t="shared" si="5"/>
        <v>155717081</v>
      </c>
      <c r="E28" s="18">
        <f t="shared" si="5"/>
        <v>172143850</v>
      </c>
      <c r="F28" s="19">
        <f t="shared" si="5"/>
        <v>183945007</v>
      </c>
      <c r="G28" s="17">
        <f t="shared" si="5"/>
        <v>168434252</v>
      </c>
      <c r="H28" s="20">
        <f t="shared" si="5"/>
        <v>168434252</v>
      </c>
      <c r="I28" s="21">
        <f t="shared" si="5"/>
        <v>226300223</v>
      </c>
      <c r="J28" s="17">
        <f t="shared" si="5"/>
        <v>240266878</v>
      </c>
      <c r="K28" s="20">
        <f t="shared" si="5"/>
        <v>253917999</v>
      </c>
    </row>
    <row r="29" spans="1:11" ht="13.5" x14ac:dyDescent="0.25">
      <c r="A29" s="3" t="s">
        <v>20</v>
      </c>
      <c r="B29" s="2" t="s">
        <v>19</v>
      </c>
      <c r="C29" s="22">
        <v>23978469</v>
      </c>
      <c r="D29" s="22">
        <v>23571967</v>
      </c>
      <c r="E29" s="23">
        <v>28143751</v>
      </c>
      <c r="F29" s="24">
        <v>31902881</v>
      </c>
      <c r="G29" s="22">
        <v>28641087</v>
      </c>
      <c r="H29" s="25">
        <v>28641087</v>
      </c>
      <c r="I29" s="26">
        <v>35038482</v>
      </c>
      <c r="J29" s="22">
        <v>37054146</v>
      </c>
      <c r="K29" s="23">
        <v>39187594</v>
      </c>
    </row>
    <row r="30" spans="1:11" ht="13.5" x14ac:dyDescent="0.25">
      <c r="A30" s="3" t="s">
        <v>21</v>
      </c>
      <c r="B30" s="2" t="s">
        <v>19</v>
      </c>
      <c r="C30" s="27">
        <v>110758134</v>
      </c>
      <c r="D30" s="27">
        <v>129811746</v>
      </c>
      <c r="E30" s="28">
        <v>140652986</v>
      </c>
      <c r="F30" s="29">
        <v>148013104</v>
      </c>
      <c r="G30" s="27">
        <v>135547248</v>
      </c>
      <c r="H30" s="30">
        <v>135547248</v>
      </c>
      <c r="I30" s="31">
        <v>187069493</v>
      </c>
      <c r="J30" s="27">
        <v>198744550</v>
      </c>
      <c r="K30" s="28">
        <v>209964179</v>
      </c>
    </row>
    <row r="31" spans="1:11" ht="13.5" x14ac:dyDescent="0.25">
      <c r="A31" s="3" t="s">
        <v>22</v>
      </c>
      <c r="B31" s="2" t="s">
        <v>19</v>
      </c>
      <c r="C31" s="22">
        <v>1568709</v>
      </c>
      <c r="D31" s="22">
        <v>2333368</v>
      </c>
      <c r="E31" s="23">
        <v>3347113</v>
      </c>
      <c r="F31" s="24">
        <v>4029022</v>
      </c>
      <c r="G31" s="22">
        <v>4245917</v>
      </c>
      <c r="H31" s="25">
        <v>4245917</v>
      </c>
      <c r="I31" s="26">
        <v>4192248</v>
      </c>
      <c r="J31" s="22">
        <v>4468182</v>
      </c>
      <c r="K31" s="23">
        <v>4766226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32991713</v>
      </c>
      <c r="D32" s="17">
        <f t="shared" si="6"/>
        <v>34287825</v>
      </c>
      <c r="E32" s="32">
        <f t="shared" si="6"/>
        <v>35779716</v>
      </c>
      <c r="F32" s="33">
        <f t="shared" si="6"/>
        <v>42655343</v>
      </c>
      <c r="G32" s="17">
        <f t="shared" si="6"/>
        <v>37335711</v>
      </c>
      <c r="H32" s="34">
        <f t="shared" si="6"/>
        <v>37335711</v>
      </c>
      <c r="I32" s="19">
        <f t="shared" si="6"/>
        <v>40310290</v>
      </c>
      <c r="J32" s="17">
        <f t="shared" si="6"/>
        <v>43010297</v>
      </c>
      <c r="K32" s="32">
        <f t="shared" si="6"/>
        <v>45945180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14776573</v>
      </c>
      <c r="D35" s="22">
        <v>16739739</v>
      </c>
      <c r="E35" s="23">
        <v>18355379</v>
      </c>
      <c r="F35" s="24">
        <v>19341478</v>
      </c>
      <c r="G35" s="22">
        <v>17172442</v>
      </c>
      <c r="H35" s="25">
        <v>17172442</v>
      </c>
      <c r="I35" s="26">
        <v>16724072</v>
      </c>
      <c r="J35" s="22">
        <v>17861321</v>
      </c>
      <c r="K35" s="23">
        <v>19088643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18215140</v>
      </c>
      <c r="D37" s="27">
        <v>17548086</v>
      </c>
      <c r="E37" s="28">
        <v>17424337</v>
      </c>
      <c r="F37" s="29">
        <v>23313865</v>
      </c>
      <c r="G37" s="27">
        <v>20163269</v>
      </c>
      <c r="H37" s="30">
        <v>20163269</v>
      </c>
      <c r="I37" s="31">
        <v>23586218</v>
      </c>
      <c r="J37" s="27">
        <v>25148976</v>
      </c>
      <c r="K37" s="28">
        <v>26856537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81805552</v>
      </c>
      <c r="D38" s="17">
        <f t="shared" si="7"/>
        <v>112518190</v>
      </c>
      <c r="E38" s="32">
        <f t="shared" si="7"/>
        <v>71769054</v>
      </c>
      <c r="F38" s="33">
        <f t="shared" si="7"/>
        <v>78242786</v>
      </c>
      <c r="G38" s="17">
        <f t="shared" si="7"/>
        <v>85114925</v>
      </c>
      <c r="H38" s="34">
        <f t="shared" si="7"/>
        <v>85114925</v>
      </c>
      <c r="I38" s="19">
        <f t="shared" si="7"/>
        <v>114322793</v>
      </c>
      <c r="J38" s="17">
        <f t="shared" si="7"/>
        <v>122056809</v>
      </c>
      <c r="K38" s="32">
        <f t="shared" si="7"/>
        <v>127686166</v>
      </c>
    </row>
    <row r="39" spans="1:11" ht="13.5" x14ac:dyDescent="0.25">
      <c r="A39" s="3" t="s">
        <v>30</v>
      </c>
      <c r="B39" s="2" t="s">
        <v>19</v>
      </c>
      <c r="C39" s="22">
        <v>52928798</v>
      </c>
      <c r="D39" s="22">
        <v>84927922</v>
      </c>
      <c r="E39" s="23">
        <v>47089836</v>
      </c>
      <c r="F39" s="24">
        <v>51109785</v>
      </c>
      <c r="G39" s="22">
        <v>60053665</v>
      </c>
      <c r="H39" s="25">
        <v>60053665</v>
      </c>
      <c r="I39" s="26">
        <v>71915897</v>
      </c>
      <c r="J39" s="22">
        <v>77504503</v>
      </c>
      <c r="K39" s="23">
        <v>80969083</v>
      </c>
    </row>
    <row r="40" spans="1:11" ht="13.5" x14ac:dyDescent="0.25">
      <c r="A40" s="3" t="s">
        <v>31</v>
      </c>
      <c r="B40" s="2" t="s">
        <v>19</v>
      </c>
      <c r="C40" s="22">
        <v>23924891</v>
      </c>
      <c r="D40" s="22">
        <v>22832467</v>
      </c>
      <c r="E40" s="23">
        <v>22470846</v>
      </c>
      <c r="F40" s="24">
        <v>27133000</v>
      </c>
      <c r="G40" s="22">
        <v>25000000</v>
      </c>
      <c r="H40" s="25">
        <v>25000000</v>
      </c>
      <c r="I40" s="26">
        <v>42406896</v>
      </c>
      <c r="J40" s="22">
        <v>44552306</v>
      </c>
      <c r="K40" s="23">
        <v>46717083</v>
      </c>
    </row>
    <row r="41" spans="1:11" ht="13.5" x14ac:dyDescent="0.25">
      <c r="A41" s="3" t="s">
        <v>32</v>
      </c>
      <c r="B41" s="2" t="s">
        <v>19</v>
      </c>
      <c r="C41" s="22">
        <v>4951863</v>
      </c>
      <c r="D41" s="22">
        <v>4757801</v>
      </c>
      <c r="E41" s="23">
        <v>2208372</v>
      </c>
      <c r="F41" s="24">
        <v>1</v>
      </c>
      <c r="G41" s="22">
        <v>61260</v>
      </c>
      <c r="H41" s="25">
        <v>61260</v>
      </c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361947160</v>
      </c>
      <c r="D42" s="17">
        <f t="shared" si="8"/>
        <v>341268270</v>
      </c>
      <c r="E42" s="32">
        <f t="shared" si="8"/>
        <v>372785151</v>
      </c>
      <c r="F42" s="33">
        <f t="shared" si="8"/>
        <v>375727515</v>
      </c>
      <c r="G42" s="17">
        <f t="shared" si="8"/>
        <v>372193156</v>
      </c>
      <c r="H42" s="34">
        <f t="shared" si="8"/>
        <v>372193156</v>
      </c>
      <c r="I42" s="19">
        <f t="shared" si="8"/>
        <v>451464941</v>
      </c>
      <c r="J42" s="17">
        <f t="shared" si="8"/>
        <v>488601611</v>
      </c>
      <c r="K42" s="32">
        <f t="shared" si="8"/>
        <v>530242987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311931272</v>
      </c>
      <c r="D44" s="22">
        <v>280048817</v>
      </c>
      <c r="E44" s="23">
        <v>315472304</v>
      </c>
      <c r="F44" s="24">
        <v>253069190</v>
      </c>
      <c r="G44" s="22">
        <v>258194457</v>
      </c>
      <c r="H44" s="25">
        <v>258194457</v>
      </c>
      <c r="I44" s="26">
        <v>317955882</v>
      </c>
      <c r="J44" s="22">
        <v>346405595</v>
      </c>
      <c r="K44" s="23">
        <v>377686225</v>
      </c>
    </row>
    <row r="45" spans="1:11" ht="13.5" x14ac:dyDescent="0.25">
      <c r="A45" s="3" t="s">
        <v>36</v>
      </c>
      <c r="B45" s="2" t="s">
        <v>19</v>
      </c>
      <c r="C45" s="27">
        <v>50015888</v>
      </c>
      <c r="D45" s="27">
        <v>61219453</v>
      </c>
      <c r="E45" s="28">
        <v>57312847</v>
      </c>
      <c r="F45" s="29">
        <v>122658325</v>
      </c>
      <c r="G45" s="27">
        <v>113998699</v>
      </c>
      <c r="H45" s="30">
        <v>113998699</v>
      </c>
      <c r="I45" s="31">
        <v>133509059</v>
      </c>
      <c r="J45" s="27">
        <v>142196016</v>
      </c>
      <c r="K45" s="28">
        <v>152556762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613049737</v>
      </c>
      <c r="D48" s="49">
        <f t="shared" si="9"/>
        <v>643791366</v>
      </c>
      <c r="E48" s="50">
        <f t="shared" si="9"/>
        <v>652477771</v>
      </c>
      <c r="F48" s="51">
        <f t="shared" si="9"/>
        <v>680570651</v>
      </c>
      <c r="G48" s="49">
        <f t="shared" si="9"/>
        <v>663078044</v>
      </c>
      <c r="H48" s="52">
        <f t="shared" si="9"/>
        <v>663078044</v>
      </c>
      <c r="I48" s="53">
        <f t="shared" si="9"/>
        <v>832398247</v>
      </c>
      <c r="J48" s="49">
        <f t="shared" si="9"/>
        <v>893935595</v>
      </c>
      <c r="K48" s="50">
        <f t="shared" si="9"/>
        <v>957792332</v>
      </c>
    </row>
    <row r="49" spans="1:11" ht="13.5" x14ac:dyDescent="0.25">
      <c r="A49" s="9" t="s">
        <v>85</v>
      </c>
      <c r="B49" s="10"/>
      <c r="C49" s="54">
        <f>+C25-C48</f>
        <v>170370919</v>
      </c>
      <c r="D49" s="54">
        <f t="shared" ref="D49:K49" si="10">+D25-D48</f>
        <v>132726569</v>
      </c>
      <c r="E49" s="55">
        <f t="shared" si="10"/>
        <v>245556568</v>
      </c>
      <c r="F49" s="56">
        <f t="shared" si="10"/>
        <v>312645465</v>
      </c>
      <c r="G49" s="54">
        <f t="shared" si="10"/>
        <v>311946308</v>
      </c>
      <c r="H49" s="57">
        <f t="shared" si="10"/>
        <v>311946308</v>
      </c>
      <c r="I49" s="58">
        <f t="shared" si="10"/>
        <v>282738481</v>
      </c>
      <c r="J49" s="54">
        <f t="shared" si="10"/>
        <v>354422242</v>
      </c>
      <c r="K49" s="55">
        <f t="shared" si="10"/>
        <v>412669403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462831234</v>
      </c>
      <c r="D5" s="17">
        <f t="shared" ref="D5:K5" si="0">SUM(D6:D8)</f>
        <v>326473897</v>
      </c>
      <c r="E5" s="18">
        <f t="shared" si="0"/>
        <v>365431139</v>
      </c>
      <c r="F5" s="19">
        <f t="shared" si="0"/>
        <v>392153440</v>
      </c>
      <c r="G5" s="17">
        <f t="shared" si="0"/>
        <v>404137444</v>
      </c>
      <c r="H5" s="20">
        <f t="shared" si="0"/>
        <v>404137444</v>
      </c>
      <c r="I5" s="21">
        <f t="shared" si="0"/>
        <v>418691324</v>
      </c>
      <c r="J5" s="17">
        <f t="shared" si="0"/>
        <v>437364650</v>
      </c>
      <c r="K5" s="20">
        <f t="shared" si="0"/>
        <v>457322424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>
        <v>1184004</v>
      </c>
      <c r="H6" s="25">
        <v>1184004</v>
      </c>
      <c r="I6" s="26">
        <v>1593000</v>
      </c>
      <c r="J6" s="22"/>
      <c r="K6" s="23"/>
    </row>
    <row r="7" spans="1:11" ht="13.5" x14ac:dyDescent="0.25">
      <c r="A7" s="3" t="s">
        <v>21</v>
      </c>
      <c r="B7" s="2" t="s">
        <v>19</v>
      </c>
      <c r="C7" s="27">
        <v>462831234</v>
      </c>
      <c r="D7" s="27">
        <v>326473897</v>
      </c>
      <c r="E7" s="28">
        <v>365431139</v>
      </c>
      <c r="F7" s="29">
        <v>392153440</v>
      </c>
      <c r="G7" s="27">
        <v>402953440</v>
      </c>
      <c r="H7" s="30">
        <v>402953440</v>
      </c>
      <c r="I7" s="31">
        <v>417098324</v>
      </c>
      <c r="J7" s="27">
        <v>437364650</v>
      </c>
      <c r="K7" s="28">
        <v>457322424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81798862</v>
      </c>
      <c r="D15" s="17">
        <f t="shared" ref="D15:K15" si="2">SUM(D16:D18)</f>
        <v>67623583</v>
      </c>
      <c r="E15" s="32">
        <f t="shared" si="2"/>
        <v>71226290</v>
      </c>
      <c r="F15" s="33">
        <f t="shared" si="2"/>
        <v>67603476</v>
      </c>
      <c r="G15" s="17">
        <f t="shared" si="2"/>
        <v>79177858</v>
      </c>
      <c r="H15" s="34">
        <f t="shared" si="2"/>
        <v>79177858</v>
      </c>
      <c r="I15" s="19">
        <f t="shared" si="2"/>
        <v>73909176</v>
      </c>
      <c r="J15" s="17">
        <f t="shared" si="2"/>
        <v>77083405</v>
      </c>
      <c r="K15" s="32">
        <f t="shared" si="2"/>
        <v>74790141</v>
      </c>
    </row>
    <row r="16" spans="1:11" ht="13.5" x14ac:dyDescent="0.25">
      <c r="A16" s="3" t="s">
        <v>30</v>
      </c>
      <c r="B16" s="2" t="s">
        <v>19</v>
      </c>
      <c r="C16" s="22">
        <v>30610532</v>
      </c>
      <c r="D16" s="22">
        <v>20375069</v>
      </c>
      <c r="E16" s="23">
        <v>4810766</v>
      </c>
      <c r="F16" s="24">
        <v>5992176</v>
      </c>
      <c r="G16" s="22">
        <v>5775276</v>
      </c>
      <c r="H16" s="25">
        <v>5775276</v>
      </c>
      <c r="I16" s="26">
        <v>5174776</v>
      </c>
      <c r="J16" s="22">
        <v>5425801</v>
      </c>
      <c r="K16" s="23">
        <v>5807793</v>
      </c>
    </row>
    <row r="17" spans="1:11" ht="13.5" x14ac:dyDescent="0.25">
      <c r="A17" s="3" t="s">
        <v>31</v>
      </c>
      <c r="B17" s="2" t="s">
        <v>19</v>
      </c>
      <c r="C17" s="22">
        <v>51188330</v>
      </c>
      <c r="D17" s="22">
        <v>47248514</v>
      </c>
      <c r="E17" s="23">
        <v>66415524</v>
      </c>
      <c r="F17" s="24">
        <v>61611300</v>
      </c>
      <c r="G17" s="22">
        <v>73402582</v>
      </c>
      <c r="H17" s="25">
        <v>73402582</v>
      </c>
      <c r="I17" s="26">
        <v>68734400</v>
      </c>
      <c r="J17" s="22">
        <v>71657604</v>
      </c>
      <c r="K17" s="23">
        <v>68982348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11031080</v>
      </c>
      <c r="D19" s="17">
        <f t="shared" ref="D19:K19" si="3">SUM(D20:D23)</f>
        <v>8313002</v>
      </c>
      <c r="E19" s="32">
        <f t="shared" si="3"/>
        <v>15949235</v>
      </c>
      <c r="F19" s="33">
        <f t="shared" si="3"/>
        <v>14819760</v>
      </c>
      <c r="G19" s="17">
        <f t="shared" si="3"/>
        <v>13955756</v>
      </c>
      <c r="H19" s="34">
        <f t="shared" si="3"/>
        <v>13955756</v>
      </c>
      <c r="I19" s="19">
        <f t="shared" si="3"/>
        <v>29683808</v>
      </c>
      <c r="J19" s="17">
        <f t="shared" si="3"/>
        <v>20013133</v>
      </c>
      <c r="K19" s="32">
        <f t="shared" si="3"/>
        <v>21048966</v>
      </c>
    </row>
    <row r="20" spans="1:11" ht="13.5" x14ac:dyDescent="0.25">
      <c r="A20" s="3" t="s">
        <v>34</v>
      </c>
      <c r="B20" s="2" t="s">
        <v>19</v>
      </c>
      <c r="C20" s="22">
        <v>2319000</v>
      </c>
      <c r="D20" s="22"/>
      <c r="E20" s="23">
        <v>6585000</v>
      </c>
      <c r="F20" s="24">
        <v>2618004</v>
      </c>
      <c r="G20" s="22">
        <v>2618004</v>
      </c>
      <c r="H20" s="25">
        <v>2618004</v>
      </c>
      <c r="I20" s="26">
        <v>18162000</v>
      </c>
      <c r="J20" s="22">
        <v>8000004</v>
      </c>
      <c r="K20" s="23">
        <v>8501004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8712080</v>
      </c>
      <c r="D23" s="22">
        <v>8313002</v>
      </c>
      <c r="E23" s="23">
        <v>9364235</v>
      </c>
      <c r="F23" s="24">
        <v>12201756</v>
      </c>
      <c r="G23" s="22">
        <v>11337752</v>
      </c>
      <c r="H23" s="25">
        <v>11337752</v>
      </c>
      <c r="I23" s="26">
        <v>11521808</v>
      </c>
      <c r="J23" s="22">
        <v>12013129</v>
      </c>
      <c r="K23" s="23">
        <v>12547962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555661176</v>
      </c>
      <c r="D25" s="49">
        <f t="shared" ref="D25:K25" si="4">+D5+D9+D15+D19+D24</f>
        <v>402410482</v>
      </c>
      <c r="E25" s="50">
        <f t="shared" si="4"/>
        <v>452606664</v>
      </c>
      <c r="F25" s="51">
        <f t="shared" si="4"/>
        <v>474576676</v>
      </c>
      <c r="G25" s="49">
        <f t="shared" si="4"/>
        <v>497271058</v>
      </c>
      <c r="H25" s="52">
        <f t="shared" si="4"/>
        <v>497271058</v>
      </c>
      <c r="I25" s="53">
        <f t="shared" si="4"/>
        <v>522284308</v>
      </c>
      <c r="J25" s="49">
        <f t="shared" si="4"/>
        <v>534461188</v>
      </c>
      <c r="K25" s="50">
        <f t="shared" si="4"/>
        <v>553161531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214366104</v>
      </c>
      <c r="D28" s="17">
        <f t="shared" si="5"/>
        <v>224119362</v>
      </c>
      <c r="E28" s="18">
        <f t="shared" si="5"/>
        <v>211462405</v>
      </c>
      <c r="F28" s="19">
        <f t="shared" si="5"/>
        <v>309416609</v>
      </c>
      <c r="G28" s="17">
        <f t="shared" si="5"/>
        <v>299417311</v>
      </c>
      <c r="H28" s="20">
        <f t="shared" si="5"/>
        <v>299417311</v>
      </c>
      <c r="I28" s="21">
        <f t="shared" si="5"/>
        <v>305415448</v>
      </c>
      <c r="J28" s="17">
        <f t="shared" si="5"/>
        <v>280682306</v>
      </c>
      <c r="K28" s="20">
        <f t="shared" si="5"/>
        <v>293755484</v>
      </c>
    </row>
    <row r="29" spans="1:11" ht="13.5" x14ac:dyDescent="0.25">
      <c r="A29" s="3" t="s">
        <v>20</v>
      </c>
      <c r="B29" s="2" t="s">
        <v>19</v>
      </c>
      <c r="C29" s="22">
        <v>112165342</v>
      </c>
      <c r="D29" s="22">
        <v>91775734</v>
      </c>
      <c r="E29" s="23">
        <v>70269900</v>
      </c>
      <c r="F29" s="24">
        <v>85184952</v>
      </c>
      <c r="G29" s="22">
        <v>88079820</v>
      </c>
      <c r="H29" s="25">
        <v>88079820</v>
      </c>
      <c r="I29" s="26">
        <v>91502260</v>
      </c>
      <c r="J29" s="22">
        <v>94314817</v>
      </c>
      <c r="K29" s="23">
        <v>98653286</v>
      </c>
    </row>
    <row r="30" spans="1:11" ht="13.5" x14ac:dyDescent="0.25">
      <c r="A30" s="3" t="s">
        <v>21</v>
      </c>
      <c r="B30" s="2" t="s">
        <v>19</v>
      </c>
      <c r="C30" s="27">
        <v>102107360</v>
      </c>
      <c r="D30" s="27">
        <v>129549891</v>
      </c>
      <c r="E30" s="28">
        <v>138930619</v>
      </c>
      <c r="F30" s="29">
        <v>218532977</v>
      </c>
      <c r="G30" s="27">
        <v>205838811</v>
      </c>
      <c r="H30" s="30">
        <v>205838811</v>
      </c>
      <c r="I30" s="31">
        <v>207989532</v>
      </c>
      <c r="J30" s="27">
        <v>180153574</v>
      </c>
      <c r="K30" s="28">
        <v>188602443</v>
      </c>
    </row>
    <row r="31" spans="1:11" ht="13.5" x14ac:dyDescent="0.25">
      <c r="A31" s="3" t="s">
        <v>22</v>
      </c>
      <c r="B31" s="2" t="s">
        <v>19</v>
      </c>
      <c r="C31" s="22">
        <v>93402</v>
      </c>
      <c r="D31" s="22">
        <v>2793737</v>
      </c>
      <c r="E31" s="23">
        <v>2261886</v>
      </c>
      <c r="F31" s="24">
        <v>5698680</v>
      </c>
      <c r="G31" s="22">
        <v>5498680</v>
      </c>
      <c r="H31" s="25">
        <v>5498680</v>
      </c>
      <c r="I31" s="26">
        <v>5923656</v>
      </c>
      <c r="J31" s="22">
        <v>6213915</v>
      </c>
      <c r="K31" s="23">
        <v>6499755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0</v>
      </c>
      <c r="D32" s="17">
        <f t="shared" si="6"/>
        <v>0</v>
      </c>
      <c r="E32" s="32">
        <f t="shared" si="6"/>
        <v>0</v>
      </c>
      <c r="F32" s="33">
        <f t="shared" si="6"/>
        <v>0</v>
      </c>
      <c r="G32" s="17">
        <f t="shared" si="6"/>
        <v>500000</v>
      </c>
      <c r="H32" s="34">
        <f t="shared" si="6"/>
        <v>500000</v>
      </c>
      <c r="I32" s="19">
        <f t="shared" si="6"/>
        <v>0</v>
      </c>
      <c r="J32" s="17">
        <f t="shared" si="6"/>
        <v>0</v>
      </c>
      <c r="K32" s="32">
        <f t="shared" si="6"/>
        <v>0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>
        <v>500000</v>
      </c>
      <c r="H33" s="25">
        <v>500000</v>
      </c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70673071</v>
      </c>
      <c r="D38" s="17">
        <f t="shared" si="7"/>
        <v>261227990</v>
      </c>
      <c r="E38" s="32">
        <f t="shared" si="7"/>
        <v>103780568</v>
      </c>
      <c r="F38" s="33">
        <f t="shared" si="7"/>
        <v>109625596</v>
      </c>
      <c r="G38" s="17">
        <f t="shared" si="7"/>
        <v>126650423</v>
      </c>
      <c r="H38" s="34">
        <f t="shared" si="7"/>
        <v>126650423</v>
      </c>
      <c r="I38" s="19">
        <f t="shared" si="7"/>
        <v>131649513</v>
      </c>
      <c r="J38" s="17">
        <f t="shared" si="7"/>
        <v>137701264</v>
      </c>
      <c r="K38" s="32">
        <f t="shared" si="7"/>
        <v>135680681</v>
      </c>
    </row>
    <row r="39" spans="1:11" ht="13.5" x14ac:dyDescent="0.25">
      <c r="A39" s="3" t="s">
        <v>30</v>
      </c>
      <c r="B39" s="2" t="s">
        <v>19</v>
      </c>
      <c r="C39" s="22">
        <v>19587311</v>
      </c>
      <c r="D39" s="22">
        <v>27993959</v>
      </c>
      <c r="E39" s="23">
        <v>30016974</v>
      </c>
      <c r="F39" s="24">
        <v>31552404</v>
      </c>
      <c r="G39" s="22">
        <v>31402508</v>
      </c>
      <c r="H39" s="25">
        <v>31402508</v>
      </c>
      <c r="I39" s="26">
        <v>36187113</v>
      </c>
      <c r="J39" s="22">
        <v>37957743</v>
      </c>
      <c r="K39" s="23">
        <v>39836219</v>
      </c>
    </row>
    <row r="40" spans="1:11" ht="13.5" x14ac:dyDescent="0.25">
      <c r="A40" s="3" t="s">
        <v>31</v>
      </c>
      <c r="B40" s="2" t="s">
        <v>19</v>
      </c>
      <c r="C40" s="22">
        <v>51085760</v>
      </c>
      <c r="D40" s="22">
        <v>233234031</v>
      </c>
      <c r="E40" s="23">
        <v>73763594</v>
      </c>
      <c r="F40" s="24">
        <v>78073192</v>
      </c>
      <c r="G40" s="22">
        <v>95247915</v>
      </c>
      <c r="H40" s="25">
        <v>95247915</v>
      </c>
      <c r="I40" s="26">
        <v>95462400</v>
      </c>
      <c r="J40" s="22">
        <v>99743521</v>
      </c>
      <c r="K40" s="23">
        <v>95844462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74925001</v>
      </c>
      <c r="D42" s="17">
        <f t="shared" si="8"/>
        <v>79087672</v>
      </c>
      <c r="E42" s="32">
        <f t="shared" si="8"/>
        <v>80878148</v>
      </c>
      <c r="F42" s="33">
        <f t="shared" si="8"/>
        <v>113685579</v>
      </c>
      <c r="G42" s="17">
        <f t="shared" si="8"/>
        <v>97788603</v>
      </c>
      <c r="H42" s="34">
        <f t="shared" si="8"/>
        <v>97788603</v>
      </c>
      <c r="I42" s="19">
        <f t="shared" si="8"/>
        <v>126936397</v>
      </c>
      <c r="J42" s="17">
        <f t="shared" si="8"/>
        <v>121911517</v>
      </c>
      <c r="K42" s="32">
        <f t="shared" si="8"/>
        <v>127306221</v>
      </c>
    </row>
    <row r="43" spans="1:11" ht="13.5" x14ac:dyDescent="0.25">
      <c r="A43" s="3" t="s">
        <v>34</v>
      </c>
      <c r="B43" s="2" t="s">
        <v>19</v>
      </c>
      <c r="C43" s="22">
        <v>2378113</v>
      </c>
      <c r="D43" s="22">
        <v>6521892</v>
      </c>
      <c r="E43" s="23">
        <v>10417834</v>
      </c>
      <c r="F43" s="24">
        <v>15811020</v>
      </c>
      <c r="G43" s="22">
        <v>11346516</v>
      </c>
      <c r="H43" s="25">
        <v>11346516</v>
      </c>
      <c r="I43" s="26">
        <v>35517508</v>
      </c>
      <c r="J43" s="22">
        <v>26205932</v>
      </c>
      <c r="K43" s="23">
        <v>27544404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72546888</v>
      </c>
      <c r="D46" s="22">
        <v>72565780</v>
      </c>
      <c r="E46" s="23">
        <v>70460314</v>
      </c>
      <c r="F46" s="24">
        <v>97874559</v>
      </c>
      <c r="G46" s="22">
        <v>86442087</v>
      </c>
      <c r="H46" s="25">
        <v>86442087</v>
      </c>
      <c r="I46" s="26">
        <v>91418889</v>
      </c>
      <c r="J46" s="22">
        <v>95705585</v>
      </c>
      <c r="K46" s="23">
        <v>99761817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359964176</v>
      </c>
      <c r="D48" s="49">
        <f t="shared" si="9"/>
        <v>564435024</v>
      </c>
      <c r="E48" s="50">
        <f t="shared" si="9"/>
        <v>396121121</v>
      </c>
      <c r="F48" s="51">
        <f t="shared" si="9"/>
        <v>532727784</v>
      </c>
      <c r="G48" s="49">
        <f t="shared" si="9"/>
        <v>524356337</v>
      </c>
      <c r="H48" s="52">
        <f t="shared" si="9"/>
        <v>524356337</v>
      </c>
      <c r="I48" s="53">
        <f t="shared" si="9"/>
        <v>564001358</v>
      </c>
      <c r="J48" s="49">
        <f t="shared" si="9"/>
        <v>540295087</v>
      </c>
      <c r="K48" s="50">
        <f t="shared" si="9"/>
        <v>556742386</v>
      </c>
    </row>
    <row r="49" spans="1:11" ht="13.5" x14ac:dyDescent="0.25">
      <c r="A49" s="9" t="s">
        <v>85</v>
      </c>
      <c r="B49" s="10"/>
      <c r="C49" s="54">
        <f>+C25-C48</f>
        <v>195697000</v>
      </c>
      <c r="D49" s="54">
        <f t="shared" ref="D49:K49" si="10">+D25-D48</f>
        <v>-162024542</v>
      </c>
      <c r="E49" s="55">
        <f t="shared" si="10"/>
        <v>56485543</v>
      </c>
      <c r="F49" s="56">
        <f t="shared" si="10"/>
        <v>-58151108</v>
      </c>
      <c r="G49" s="54">
        <f t="shared" si="10"/>
        <v>-27085279</v>
      </c>
      <c r="H49" s="57">
        <f t="shared" si="10"/>
        <v>-27085279</v>
      </c>
      <c r="I49" s="58">
        <f t="shared" si="10"/>
        <v>-41717050</v>
      </c>
      <c r="J49" s="54">
        <f t="shared" si="10"/>
        <v>-5833899</v>
      </c>
      <c r="K49" s="55">
        <f t="shared" si="10"/>
        <v>-3580855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115840996</v>
      </c>
      <c r="D5" s="17">
        <f t="shared" ref="D5:K5" si="0">SUM(D6:D8)</f>
        <v>132874343</v>
      </c>
      <c r="E5" s="18">
        <f t="shared" si="0"/>
        <v>180555873</v>
      </c>
      <c r="F5" s="19">
        <f t="shared" si="0"/>
        <v>153106480</v>
      </c>
      <c r="G5" s="17">
        <f t="shared" si="0"/>
        <v>175755512</v>
      </c>
      <c r="H5" s="20">
        <f t="shared" si="0"/>
        <v>175755512</v>
      </c>
      <c r="I5" s="21">
        <f t="shared" si="0"/>
        <v>336837483</v>
      </c>
      <c r="J5" s="17">
        <f t="shared" si="0"/>
        <v>353728064</v>
      </c>
      <c r="K5" s="20">
        <f t="shared" si="0"/>
        <v>370774244</v>
      </c>
    </row>
    <row r="6" spans="1:11" ht="13.5" x14ac:dyDescent="0.25">
      <c r="A6" s="3" t="s">
        <v>20</v>
      </c>
      <c r="B6" s="2" t="s">
        <v>19</v>
      </c>
      <c r="C6" s="22">
        <v>38017545</v>
      </c>
      <c r="D6" s="22">
        <v>77320553</v>
      </c>
      <c r="E6" s="23">
        <v>89871942</v>
      </c>
      <c r="F6" s="24">
        <v>41836402</v>
      </c>
      <c r="G6" s="22">
        <v>41836402</v>
      </c>
      <c r="H6" s="25">
        <v>41836402</v>
      </c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77823451</v>
      </c>
      <c r="D7" s="27">
        <v>55553790</v>
      </c>
      <c r="E7" s="28">
        <v>90683931</v>
      </c>
      <c r="F7" s="29">
        <v>111270078</v>
      </c>
      <c r="G7" s="27">
        <v>133919110</v>
      </c>
      <c r="H7" s="30">
        <v>133919110</v>
      </c>
      <c r="I7" s="31">
        <v>336837483</v>
      </c>
      <c r="J7" s="27">
        <v>353728064</v>
      </c>
      <c r="K7" s="28">
        <v>370774244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14551319</v>
      </c>
      <c r="D9" s="17">
        <f t="shared" ref="D9:K9" si="1">SUM(D10:D14)</f>
        <v>30975276</v>
      </c>
      <c r="E9" s="32">
        <f t="shared" si="1"/>
        <v>20129516</v>
      </c>
      <c r="F9" s="33">
        <f t="shared" si="1"/>
        <v>31420873</v>
      </c>
      <c r="G9" s="17">
        <f t="shared" si="1"/>
        <v>31710451</v>
      </c>
      <c r="H9" s="34">
        <f t="shared" si="1"/>
        <v>31710451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>
        <v>14551319</v>
      </c>
      <c r="D10" s="22">
        <v>30975276</v>
      </c>
      <c r="E10" s="23">
        <v>20129516</v>
      </c>
      <c r="F10" s="24">
        <v>31420873</v>
      </c>
      <c r="G10" s="22">
        <v>31710451</v>
      </c>
      <c r="H10" s="25">
        <v>31710451</v>
      </c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174174516</v>
      </c>
      <c r="D15" s="17">
        <f t="shared" ref="D15:K15" si="2">SUM(D16:D18)</f>
        <v>110152628</v>
      </c>
      <c r="E15" s="32">
        <f t="shared" si="2"/>
        <v>108193056</v>
      </c>
      <c r="F15" s="33">
        <f t="shared" si="2"/>
        <v>175261496</v>
      </c>
      <c r="G15" s="17">
        <f t="shared" si="2"/>
        <v>224526496</v>
      </c>
      <c r="H15" s="34">
        <f t="shared" si="2"/>
        <v>224526496</v>
      </c>
      <c r="I15" s="19">
        <f t="shared" si="2"/>
        <v>103432000</v>
      </c>
      <c r="J15" s="17">
        <f t="shared" si="2"/>
        <v>95837336</v>
      </c>
      <c r="K15" s="32">
        <f t="shared" si="2"/>
        <v>98956175</v>
      </c>
    </row>
    <row r="16" spans="1:11" ht="13.5" x14ac:dyDescent="0.25">
      <c r="A16" s="3" t="s">
        <v>30</v>
      </c>
      <c r="B16" s="2" t="s">
        <v>19</v>
      </c>
      <c r="C16" s="22">
        <v>10567230</v>
      </c>
      <c r="D16" s="22">
        <v>22523987</v>
      </c>
      <c r="E16" s="23">
        <v>18606870</v>
      </c>
      <c r="F16" s="24">
        <v>18978097</v>
      </c>
      <c r="G16" s="22">
        <v>18978097</v>
      </c>
      <c r="H16" s="25">
        <v>18978097</v>
      </c>
      <c r="I16" s="26">
        <v>950980</v>
      </c>
      <c r="J16" s="22">
        <v>997578</v>
      </c>
      <c r="K16" s="23">
        <v>1046459</v>
      </c>
    </row>
    <row r="17" spans="1:11" ht="13.5" x14ac:dyDescent="0.25">
      <c r="A17" s="3" t="s">
        <v>31</v>
      </c>
      <c r="B17" s="2" t="s">
        <v>19</v>
      </c>
      <c r="C17" s="22">
        <v>163607286</v>
      </c>
      <c r="D17" s="22">
        <v>87628641</v>
      </c>
      <c r="E17" s="23">
        <v>89586186</v>
      </c>
      <c r="F17" s="24">
        <v>156283399</v>
      </c>
      <c r="G17" s="22">
        <v>205548399</v>
      </c>
      <c r="H17" s="25">
        <v>205548399</v>
      </c>
      <c r="I17" s="26">
        <v>102481020</v>
      </c>
      <c r="J17" s="22">
        <v>94839758</v>
      </c>
      <c r="K17" s="23">
        <v>97909716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1006013</v>
      </c>
      <c r="D19" s="17">
        <f t="shared" ref="D19:K19" si="3">SUM(D20:D23)</f>
        <v>1343132</v>
      </c>
      <c r="E19" s="32">
        <f t="shared" si="3"/>
        <v>1084860</v>
      </c>
      <c r="F19" s="33">
        <f t="shared" si="3"/>
        <v>1500000</v>
      </c>
      <c r="G19" s="17">
        <f t="shared" si="3"/>
        <v>2434783</v>
      </c>
      <c r="H19" s="34">
        <f t="shared" si="3"/>
        <v>2434783</v>
      </c>
      <c r="I19" s="19">
        <f t="shared" si="3"/>
        <v>3032200</v>
      </c>
      <c r="J19" s="17">
        <f t="shared" si="3"/>
        <v>3180778</v>
      </c>
      <c r="K19" s="32">
        <f t="shared" si="3"/>
        <v>3336636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1006013</v>
      </c>
      <c r="D23" s="22">
        <v>1343132</v>
      </c>
      <c r="E23" s="23">
        <v>1084860</v>
      </c>
      <c r="F23" s="24">
        <v>1500000</v>
      </c>
      <c r="G23" s="22">
        <v>2434783</v>
      </c>
      <c r="H23" s="25">
        <v>2434783</v>
      </c>
      <c r="I23" s="26">
        <v>3032200</v>
      </c>
      <c r="J23" s="22">
        <v>3180778</v>
      </c>
      <c r="K23" s="23">
        <v>3336636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305572844</v>
      </c>
      <c r="D25" s="49">
        <f t="shared" ref="D25:K25" si="4">+D5+D9+D15+D19+D24</f>
        <v>275345379</v>
      </c>
      <c r="E25" s="50">
        <f t="shared" si="4"/>
        <v>309963305</v>
      </c>
      <c r="F25" s="51">
        <f t="shared" si="4"/>
        <v>361288849</v>
      </c>
      <c r="G25" s="49">
        <f t="shared" si="4"/>
        <v>434427242</v>
      </c>
      <c r="H25" s="52">
        <f t="shared" si="4"/>
        <v>434427242</v>
      </c>
      <c r="I25" s="53">
        <f t="shared" si="4"/>
        <v>443301683</v>
      </c>
      <c r="J25" s="49">
        <f t="shared" si="4"/>
        <v>452746178</v>
      </c>
      <c r="K25" s="50">
        <f t="shared" si="4"/>
        <v>473067055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122330575</v>
      </c>
      <c r="D28" s="17">
        <f t="shared" si="5"/>
        <v>152576595</v>
      </c>
      <c r="E28" s="18">
        <f t="shared" si="5"/>
        <v>130950489</v>
      </c>
      <c r="F28" s="19">
        <f t="shared" si="5"/>
        <v>151604358</v>
      </c>
      <c r="G28" s="17">
        <f t="shared" si="5"/>
        <v>154446854</v>
      </c>
      <c r="H28" s="20">
        <f t="shared" si="5"/>
        <v>154446854</v>
      </c>
      <c r="I28" s="21">
        <f t="shared" si="5"/>
        <v>166292212</v>
      </c>
      <c r="J28" s="17">
        <f t="shared" si="5"/>
        <v>171509258</v>
      </c>
      <c r="K28" s="20">
        <f t="shared" si="5"/>
        <v>179182439</v>
      </c>
    </row>
    <row r="29" spans="1:11" ht="13.5" x14ac:dyDescent="0.25">
      <c r="A29" s="3" t="s">
        <v>20</v>
      </c>
      <c r="B29" s="2" t="s">
        <v>19</v>
      </c>
      <c r="C29" s="22">
        <v>46627159</v>
      </c>
      <c r="D29" s="22">
        <v>43476987</v>
      </c>
      <c r="E29" s="23">
        <v>59680660</v>
      </c>
      <c r="F29" s="24">
        <v>75668177</v>
      </c>
      <c r="G29" s="22">
        <v>76801767</v>
      </c>
      <c r="H29" s="25">
        <v>76801767</v>
      </c>
      <c r="I29" s="26">
        <v>49871528</v>
      </c>
      <c r="J29" s="22">
        <v>52165618</v>
      </c>
      <c r="K29" s="23">
        <v>54565238</v>
      </c>
    </row>
    <row r="30" spans="1:11" ht="13.5" x14ac:dyDescent="0.25">
      <c r="A30" s="3" t="s">
        <v>21</v>
      </c>
      <c r="B30" s="2" t="s">
        <v>19</v>
      </c>
      <c r="C30" s="27">
        <v>75703416</v>
      </c>
      <c r="D30" s="27">
        <v>109099608</v>
      </c>
      <c r="E30" s="28">
        <v>71269829</v>
      </c>
      <c r="F30" s="29">
        <v>75936181</v>
      </c>
      <c r="G30" s="27">
        <v>77645087</v>
      </c>
      <c r="H30" s="30">
        <v>77645087</v>
      </c>
      <c r="I30" s="31">
        <v>112122116</v>
      </c>
      <c r="J30" s="27">
        <v>114847338</v>
      </c>
      <c r="K30" s="28">
        <v>119938541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>
        <v>4298568</v>
      </c>
      <c r="J31" s="22">
        <v>4496302</v>
      </c>
      <c r="K31" s="23">
        <v>4678660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37392976</v>
      </c>
      <c r="D32" s="17">
        <f t="shared" si="6"/>
        <v>36793521</v>
      </c>
      <c r="E32" s="32">
        <f t="shared" si="6"/>
        <v>43912825</v>
      </c>
      <c r="F32" s="33">
        <f t="shared" si="6"/>
        <v>36978285</v>
      </c>
      <c r="G32" s="17">
        <f t="shared" si="6"/>
        <v>48943863</v>
      </c>
      <c r="H32" s="34">
        <f t="shared" si="6"/>
        <v>48943863</v>
      </c>
      <c r="I32" s="19">
        <f t="shared" si="6"/>
        <v>1915509</v>
      </c>
      <c r="J32" s="17">
        <f t="shared" si="6"/>
        <v>2003623</v>
      </c>
      <c r="K32" s="32">
        <f t="shared" si="6"/>
        <v>2095789</v>
      </c>
    </row>
    <row r="33" spans="1:11" ht="13.5" x14ac:dyDescent="0.25">
      <c r="A33" s="3" t="s">
        <v>24</v>
      </c>
      <c r="B33" s="2" t="s">
        <v>19</v>
      </c>
      <c r="C33" s="22">
        <v>37392976</v>
      </c>
      <c r="D33" s="22">
        <v>36793521</v>
      </c>
      <c r="E33" s="23">
        <v>43912825</v>
      </c>
      <c r="F33" s="24">
        <v>36978285</v>
      </c>
      <c r="G33" s="22">
        <v>48943863</v>
      </c>
      <c r="H33" s="25">
        <v>48943863</v>
      </c>
      <c r="I33" s="26">
        <v>1915509</v>
      </c>
      <c r="J33" s="22">
        <v>2003623</v>
      </c>
      <c r="K33" s="23">
        <v>2095789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91931546</v>
      </c>
      <c r="D38" s="17">
        <f t="shared" si="7"/>
        <v>95049558</v>
      </c>
      <c r="E38" s="32">
        <f t="shared" si="7"/>
        <v>79481482</v>
      </c>
      <c r="F38" s="33">
        <f t="shared" si="7"/>
        <v>111202887</v>
      </c>
      <c r="G38" s="17">
        <f t="shared" si="7"/>
        <v>123708737</v>
      </c>
      <c r="H38" s="34">
        <f t="shared" si="7"/>
        <v>123708737</v>
      </c>
      <c r="I38" s="19">
        <f t="shared" si="7"/>
        <v>132762296</v>
      </c>
      <c r="J38" s="17">
        <f t="shared" si="7"/>
        <v>138851391</v>
      </c>
      <c r="K38" s="32">
        <f t="shared" si="7"/>
        <v>145238545</v>
      </c>
    </row>
    <row r="39" spans="1:11" ht="13.5" x14ac:dyDescent="0.25">
      <c r="A39" s="3" t="s">
        <v>30</v>
      </c>
      <c r="B39" s="2" t="s">
        <v>19</v>
      </c>
      <c r="C39" s="22">
        <v>13880287</v>
      </c>
      <c r="D39" s="22">
        <v>20348051</v>
      </c>
      <c r="E39" s="23">
        <v>19756078</v>
      </c>
      <c r="F39" s="24">
        <v>24859954</v>
      </c>
      <c r="G39" s="22">
        <v>25542085</v>
      </c>
      <c r="H39" s="25">
        <v>25542085</v>
      </c>
      <c r="I39" s="26">
        <v>31841105</v>
      </c>
      <c r="J39" s="22">
        <v>33326713</v>
      </c>
      <c r="K39" s="23">
        <v>34859736</v>
      </c>
    </row>
    <row r="40" spans="1:11" ht="13.5" x14ac:dyDescent="0.25">
      <c r="A40" s="3" t="s">
        <v>31</v>
      </c>
      <c r="B40" s="2" t="s">
        <v>19</v>
      </c>
      <c r="C40" s="22">
        <v>78051259</v>
      </c>
      <c r="D40" s="22">
        <v>74701507</v>
      </c>
      <c r="E40" s="23">
        <v>59725404</v>
      </c>
      <c r="F40" s="24">
        <v>86342933</v>
      </c>
      <c r="G40" s="22">
        <v>98166652</v>
      </c>
      <c r="H40" s="25">
        <v>98166652</v>
      </c>
      <c r="I40" s="26">
        <v>100921191</v>
      </c>
      <c r="J40" s="22">
        <v>105524678</v>
      </c>
      <c r="K40" s="23">
        <v>110378809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620700</v>
      </c>
      <c r="G42" s="17">
        <f t="shared" si="8"/>
        <v>1761079</v>
      </c>
      <c r="H42" s="34">
        <f t="shared" si="8"/>
        <v>1761079</v>
      </c>
      <c r="I42" s="19">
        <f t="shared" si="8"/>
        <v>61516596</v>
      </c>
      <c r="J42" s="17">
        <f t="shared" si="8"/>
        <v>64339558</v>
      </c>
      <c r="K42" s="32">
        <f t="shared" si="8"/>
        <v>67299640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>
        <v>620700</v>
      </c>
      <c r="G46" s="22">
        <v>1761079</v>
      </c>
      <c r="H46" s="25">
        <v>1761079</v>
      </c>
      <c r="I46" s="26">
        <v>61516596</v>
      </c>
      <c r="J46" s="22">
        <v>64339558</v>
      </c>
      <c r="K46" s="23">
        <v>67299640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251655097</v>
      </c>
      <c r="D48" s="49">
        <f t="shared" si="9"/>
        <v>284419674</v>
      </c>
      <c r="E48" s="50">
        <f t="shared" si="9"/>
        <v>254344796</v>
      </c>
      <c r="F48" s="51">
        <f t="shared" si="9"/>
        <v>300406230</v>
      </c>
      <c r="G48" s="49">
        <f t="shared" si="9"/>
        <v>328860533</v>
      </c>
      <c r="H48" s="52">
        <f t="shared" si="9"/>
        <v>328860533</v>
      </c>
      <c r="I48" s="53">
        <f t="shared" si="9"/>
        <v>362486613</v>
      </c>
      <c r="J48" s="49">
        <f t="shared" si="9"/>
        <v>376703830</v>
      </c>
      <c r="K48" s="50">
        <f t="shared" si="9"/>
        <v>393816413</v>
      </c>
    </row>
    <row r="49" spans="1:11" ht="13.5" x14ac:dyDescent="0.25">
      <c r="A49" s="9" t="s">
        <v>85</v>
      </c>
      <c r="B49" s="10"/>
      <c r="C49" s="54">
        <f>+C25-C48</f>
        <v>53917747</v>
      </c>
      <c r="D49" s="54">
        <f t="shared" ref="D49:K49" si="10">+D25-D48</f>
        <v>-9074295</v>
      </c>
      <c r="E49" s="55">
        <f t="shared" si="10"/>
        <v>55618509</v>
      </c>
      <c r="F49" s="56">
        <f t="shared" si="10"/>
        <v>60882619</v>
      </c>
      <c r="G49" s="54">
        <f t="shared" si="10"/>
        <v>105566709</v>
      </c>
      <c r="H49" s="57">
        <f t="shared" si="10"/>
        <v>105566709</v>
      </c>
      <c r="I49" s="58">
        <f t="shared" si="10"/>
        <v>80815070</v>
      </c>
      <c r="J49" s="54">
        <f t="shared" si="10"/>
        <v>76042348</v>
      </c>
      <c r="K49" s="55">
        <f t="shared" si="10"/>
        <v>79250642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379107863</v>
      </c>
      <c r="D5" s="17">
        <f t="shared" ref="D5:K5" si="0">SUM(D6:D8)</f>
        <v>338333457</v>
      </c>
      <c r="E5" s="18">
        <f t="shared" si="0"/>
        <v>372989180</v>
      </c>
      <c r="F5" s="19">
        <f t="shared" si="0"/>
        <v>373620226</v>
      </c>
      <c r="G5" s="17">
        <f t="shared" si="0"/>
        <v>394097455</v>
      </c>
      <c r="H5" s="20">
        <f t="shared" si="0"/>
        <v>394097455</v>
      </c>
      <c r="I5" s="21">
        <f t="shared" si="0"/>
        <v>405286546</v>
      </c>
      <c r="J5" s="17">
        <f t="shared" si="0"/>
        <v>404620783</v>
      </c>
      <c r="K5" s="20">
        <f t="shared" si="0"/>
        <v>394929569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379107863</v>
      </c>
      <c r="D7" s="27">
        <v>338333457</v>
      </c>
      <c r="E7" s="28">
        <v>372989180</v>
      </c>
      <c r="F7" s="29">
        <v>373620226</v>
      </c>
      <c r="G7" s="27">
        <v>394097455</v>
      </c>
      <c r="H7" s="30">
        <v>394097455</v>
      </c>
      <c r="I7" s="31">
        <v>405286546</v>
      </c>
      <c r="J7" s="27">
        <v>404620783</v>
      </c>
      <c r="K7" s="28">
        <v>394929569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23627282</v>
      </c>
      <c r="D9" s="17">
        <f t="shared" ref="D9:K9" si="1">SUM(D10:D14)</f>
        <v>6257054</v>
      </c>
      <c r="E9" s="32">
        <f t="shared" si="1"/>
        <v>6484637</v>
      </c>
      <c r="F9" s="33">
        <f t="shared" si="1"/>
        <v>86765702</v>
      </c>
      <c r="G9" s="17">
        <f t="shared" si="1"/>
        <v>87030316</v>
      </c>
      <c r="H9" s="34">
        <f t="shared" si="1"/>
        <v>87030316</v>
      </c>
      <c r="I9" s="19">
        <f t="shared" si="1"/>
        <v>61547510</v>
      </c>
      <c r="J9" s="17">
        <f t="shared" si="1"/>
        <v>8726072</v>
      </c>
      <c r="K9" s="32">
        <f t="shared" si="1"/>
        <v>9007885</v>
      </c>
    </row>
    <row r="10" spans="1:11" ht="13.5" x14ac:dyDescent="0.25">
      <c r="A10" s="3" t="s">
        <v>24</v>
      </c>
      <c r="B10" s="2" t="s">
        <v>19</v>
      </c>
      <c r="C10" s="22">
        <v>712278</v>
      </c>
      <c r="D10" s="22">
        <v>1564837</v>
      </c>
      <c r="E10" s="23">
        <v>414790</v>
      </c>
      <c r="F10" s="24">
        <v>720000</v>
      </c>
      <c r="G10" s="22">
        <v>984614</v>
      </c>
      <c r="H10" s="25">
        <v>984614</v>
      </c>
      <c r="I10" s="26">
        <v>1639980</v>
      </c>
      <c r="J10" s="22">
        <v>1619000</v>
      </c>
      <c r="K10" s="23">
        <v>1674000</v>
      </c>
    </row>
    <row r="11" spans="1:11" ht="13.5" x14ac:dyDescent="0.25">
      <c r="A11" s="3" t="s">
        <v>25</v>
      </c>
      <c r="B11" s="2" t="s">
        <v>19</v>
      </c>
      <c r="C11" s="22">
        <v>2141</v>
      </c>
      <c r="D11" s="22">
        <v>1352</v>
      </c>
      <c r="E11" s="23">
        <v>3931</v>
      </c>
      <c r="F11" s="24">
        <v>20000</v>
      </c>
      <c r="G11" s="22">
        <v>20000</v>
      </c>
      <c r="H11" s="25">
        <v>20000</v>
      </c>
      <c r="I11" s="26">
        <v>20980</v>
      </c>
      <c r="J11" s="22">
        <v>21945</v>
      </c>
      <c r="K11" s="23">
        <v>22955</v>
      </c>
    </row>
    <row r="12" spans="1:11" ht="13.5" x14ac:dyDescent="0.25">
      <c r="A12" s="3" t="s">
        <v>26</v>
      </c>
      <c r="B12" s="2" t="s">
        <v>19</v>
      </c>
      <c r="C12" s="22">
        <v>5588442</v>
      </c>
      <c r="D12" s="22">
        <v>4690865</v>
      </c>
      <c r="E12" s="23">
        <v>3679349</v>
      </c>
      <c r="F12" s="24">
        <v>6457145</v>
      </c>
      <c r="G12" s="22">
        <v>6457145</v>
      </c>
      <c r="H12" s="25">
        <v>6457145</v>
      </c>
      <c r="I12" s="26">
        <v>6831757</v>
      </c>
      <c r="J12" s="22">
        <v>7085127</v>
      </c>
      <c r="K12" s="23">
        <v>7310930</v>
      </c>
    </row>
    <row r="13" spans="1:11" ht="13.5" x14ac:dyDescent="0.25">
      <c r="A13" s="3" t="s">
        <v>27</v>
      </c>
      <c r="B13" s="2" t="s">
        <v>19</v>
      </c>
      <c r="C13" s="22">
        <v>17324421</v>
      </c>
      <c r="D13" s="22"/>
      <c r="E13" s="23">
        <v>2386567</v>
      </c>
      <c r="F13" s="24">
        <v>79568557</v>
      </c>
      <c r="G13" s="22">
        <v>79568557</v>
      </c>
      <c r="H13" s="25">
        <v>79568557</v>
      </c>
      <c r="I13" s="26">
        <v>53054793</v>
      </c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76587321</v>
      </c>
      <c r="D15" s="17">
        <f t="shared" ref="D15:K15" si="2">SUM(D16:D18)</f>
        <v>117682300</v>
      </c>
      <c r="E15" s="32">
        <f t="shared" si="2"/>
        <v>74803874</v>
      </c>
      <c r="F15" s="33">
        <f t="shared" si="2"/>
        <v>76471911</v>
      </c>
      <c r="G15" s="17">
        <f t="shared" si="2"/>
        <v>147868122</v>
      </c>
      <c r="H15" s="34">
        <f t="shared" si="2"/>
        <v>147868122</v>
      </c>
      <c r="I15" s="19">
        <f t="shared" si="2"/>
        <v>109519058</v>
      </c>
      <c r="J15" s="17">
        <f t="shared" si="2"/>
        <v>115341021</v>
      </c>
      <c r="K15" s="32">
        <f t="shared" si="2"/>
        <v>82551533</v>
      </c>
    </row>
    <row r="16" spans="1:11" ht="13.5" x14ac:dyDescent="0.25">
      <c r="A16" s="3" t="s">
        <v>30</v>
      </c>
      <c r="B16" s="2" t="s">
        <v>19</v>
      </c>
      <c r="C16" s="22">
        <v>189321</v>
      </c>
      <c r="D16" s="22">
        <v>12109012</v>
      </c>
      <c r="E16" s="23">
        <v>3498081</v>
      </c>
      <c r="F16" s="24">
        <v>247911</v>
      </c>
      <c r="G16" s="22">
        <v>24907122</v>
      </c>
      <c r="H16" s="25">
        <v>24907122</v>
      </c>
      <c r="I16" s="26">
        <v>260058</v>
      </c>
      <c r="J16" s="22">
        <v>272021</v>
      </c>
      <c r="K16" s="23">
        <v>284533</v>
      </c>
    </row>
    <row r="17" spans="1:11" ht="13.5" x14ac:dyDescent="0.25">
      <c r="A17" s="3" t="s">
        <v>31</v>
      </c>
      <c r="B17" s="2" t="s">
        <v>19</v>
      </c>
      <c r="C17" s="22">
        <v>76398000</v>
      </c>
      <c r="D17" s="22">
        <v>105573288</v>
      </c>
      <c r="E17" s="23">
        <v>71305793</v>
      </c>
      <c r="F17" s="24">
        <v>76224000</v>
      </c>
      <c r="G17" s="22">
        <v>122961000</v>
      </c>
      <c r="H17" s="25">
        <v>122961000</v>
      </c>
      <c r="I17" s="26">
        <v>109259000</v>
      </c>
      <c r="J17" s="22">
        <v>115069000</v>
      </c>
      <c r="K17" s="23">
        <v>82267000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5675716</v>
      </c>
      <c r="D19" s="17">
        <f t="shared" ref="D19:K19" si="3">SUM(D20:D23)</f>
        <v>13096644</v>
      </c>
      <c r="E19" s="32">
        <f t="shared" si="3"/>
        <v>826649</v>
      </c>
      <c r="F19" s="33">
        <f t="shared" si="3"/>
        <v>23831151</v>
      </c>
      <c r="G19" s="17">
        <f t="shared" si="3"/>
        <v>22415315</v>
      </c>
      <c r="H19" s="34">
        <f t="shared" si="3"/>
        <v>22415315</v>
      </c>
      <c r="I19" s="19">
        <f t="shared" si="3"/>
        <v>18393540</v>
      </c>
      <c r="J19" s="17">
        <f t="shared" si="3"/>
        <v>11468542</v>
      </c>
      <c r="K19" s="32">
        <f t="shared" si="3"/>
        <v>9537695</v>
      </c>
    </row>
    <row r="20" spans="1:11" ht="13.5" x14ac:dyDescent="0.25">
      <c r="A20" s="3" t="s">
        <v>34</v>
      </c>
      <c r="B20" s="2" t="s">
        <v>19</v>
      </c>
      <c r="C20" s="22">
        <v>5150000</v>
      </c>
      <c r="D20" s="22">
        <v>12622755</v>
      </c>
      <c r="E20" s="23"/>
      <c r="F20" s="24">
        <v>23313000</v>
      </c>
      <c r="G20" s="22">
        <v>21313000</v>
      </c>
      <c r="H20" s="25">
        <v>21313000</v>
      </c>
      <c r="I20" s="26">
        <v>17850000</v>
      </c>
      <c r="J20" s="22">
        <v>10900000</v>
      </c>
      <c r="K20" s="23">
        <v>8943000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525716</v>
      </c>
      <c r="D23" s="22">
        <v>473889</v>
      </c>
      <c r="E23" s="23">
        <v>826649</v>
      </c>
      <c r="F23" s="24">
        <v>518151</v>
      </c>
      <c r="G23" s="22">
        <v>1102315</v>
      </c>
      <c r="H23" s="25">
        <v>1102315</v>
      </c>
      <c r="I23" s="26">
        <v>543540</v>
      </c>
      <c r="J23" s="22">
        <v>568542</v>
      </c>
      <c r="K23" s="23">
        <v>594695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484998182</v>
      </c>
      <c r="D25" s="49">
        <f t="shared" ref="D25:K25" si="4">+D5+D9+D15+D19+D24</f>
        <v>475369455</v>
      </c>
      <c r="E25" s="50">
        <f t="shared" si="4"/>
        <v>455104340</v>
      </c>
      <c r="F25" s="51">
        <f t="shared" si="4"/>
        <v>560688990</v>
      </c>
      <c r="G25" s="49">
        <f t="shared" si="4"/>
        <v>651411208</v>
      </c>
      <c r="H25" s="52">
        <f t="shared" si="4"/>
        <v>651411208</v>
      </c>
      <c r="I25" s="53">
        <f t="shared" si="4"/>
        <v>594746654</v>
      </c>
      <c r="J25" s="49">
        <f t="shared" si="4"/>
        <v>540156418</v>
      </c>
      <c r="K25" s="50">
        <f t="shared" si="4"/>
        <v>496026682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198587569</v>
      </c>
      <c r="D28" s="17">
        <f t="shared" si="5"/>
        <v>156130183</v>
      </c>
      <c r="E28" s="18">
        <f t="shared" si="5"/>
        <v>166379671</v>
      </c>
      <c r="F28" s="19">
        <f t="shared" si="5"/>
        <v>277631268</v>
      </c>
      <c r="G28" s="17">
        <f t="shared" si="5"/>
        <v>302174278</v>
      </c>
      <c r="H28" s="20">
        <f t="shared" si="5"/>
        <v>302174278</v>
      </c>
      <c r="I28" s="21">
        <f t="shared" si="5"/>
        <v>315779560</v>
      </c>
      <c r="J28" s="17">
        <f t="shared" si="5"/>
        <v>288613785</v>
      </c>
      <c r="K28" s="20">
        <f t="shared" si="5"/>
        <v>298269327</v>
      </c>
    </row>
    <row r="29" spans="1:11" ht="13.5" x14ac:dyDescent="0.25">
      <c r="A29" s="3" t="s">
        <v>20</v>
      </c>
      <c r="B29" s="2" t="s">
        <v>19</v>
      </c>
      <c r="C29" s="22">
        <v>67864085</v>
      </c>
      <c r="D29" s="22">
        <v>65148998</v>
      </c>
      <c r="E29" s="23">
        <v>68617360</v>
      </c>
      <c r="F29" s="24">
        <v>87681748</v>
      </c>
      <c r="G29" s="22">
        <v>89147412</v>
      </c>
      <c r="H29" s="25">
        <v>89147412</v>
      </c>
      <c r="I29" s="26">
        <v>82876025</v>
      </c>
      <c r="J29" s="22">
        <v>86390466</v>
      </c>
      <c r="K29" s="23">
        <v>91744821</v>
      </c>
    </row>
    <row r="30" spans="1:11" ht="13.5" x14ac:dyDescent="0.25">
      <c r="A30" s="3" t="s">
        <v>21</v>
      </c>
      <c r="B30" s="2" t="s">
        <v>19</v>
      </c>
      <c r="C30" s="27">
        <v>130140222</v>
      </c>
      <c r="D30" s="27">
        <v>88674982</v>
      </c>
      <c r="E30" s="28">
        <v>95212430</v>
      </c>
      <c r="F30" s="29">
        <v>185228992</v>
      </c>
      <c r="G30" s="27">
        <v>209571297</v>
      </c>
      <c r="H30" s="30">
        <v>209571297</v>
      </c>
      <c r="I30" s="31">
        <v>227194444</v>
      </c>
      <c r="J30" s="27">
        <v>197093765</v>
      </c>
      <c r="K30" s="28">
        <v>200116312</v>
      </c>
    </row>
    <row r="31" spans="1:11" ht="13.5" x14ac:dyDescent="0.25">
      <c r="A31" s="3" t="s">
        <v>22</v>
      </c>
      <c r="B31" s="2" t="s">
        <v>19</v>
      </c>
      <c r="C31" s="22">
        <v>583262</v>
      </c>
      <c r="D31" s="22">
        <v>2306203</v>
      </c>
      <c r="E31" s="23">
        <v>2549881</v>
      </c>
      <c r="F31" s="24">
        <v>4720528</v>
      </c>
      <c r="G31" s="22">
        <v>3455569</v>
      </c>
      <c r="H31" s="25">
        <v>3455569</v>
      </c>
      <c r="I31" s="26">
        <v>5709091</v>
      </c>
      <c r="J31" s="22">
        <v>5129554</v>
      </c>
      <c r="K31" s="23">
        <v>6408194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46142720</v>
      </c>
      <c r="D32" s="17">
        <f t="shared" si="6"/>
        <v>47615589</v>
      </c>
      <c r="E32" s="32">
        <f t="shared" si="6"/>
        <v>44310873</v>
      </c>
      <c r="F32" s="33">
        <f t="shared" si="6"/>
        <v>96318015</v>
      </c>
      <c r="G32" s="17">
        <f t="shared" si="6"/>
        <v>82211633</v>
      </c>
      <c r="H32" s="34">
        <f t="shared" si="6"/>
        <v>82211633</v>
      </c>
      <c r="I32" s="19">
        <f t="shared" si="6"/>
        <v>115353499</v>
      </c>
      <c r="J32" s="17">
        <f t="shared" si="6"/>
        <v>69049942</v>
      </c>
      <c r="K32" s="32">
        <f t="shared" si="6"/>
        <v>58044734</v>
      </c>
    </row>
    <row r="33" spans="1:11" ht="13.5" x14ac:dyDescent="0.25">
      <c r="A33" s="3" t="s">
        <v>24</v>
      </c>
      <c r="B33" s="2" t="s">
        <v>19</v>
      </c>
      <c r="C33" s="22">
        <v>16499607</v>
      </c>
      <c r="D33" s="22">
        <v>15700447</v>
      </c>
      <c r="E33" s="23">
        <v>9632519</v>
      </c>
      <c r="F33" s="24">
        <v>19313726</v>
      </c>
      <c r="G33" s="22">
        <v>18963872</v>
      </c>
      <c r="H33" s="25">
        <v>18963872</v>
      </c>
      <c r="I33" s="26">
        <v>17263662</v>
      </c>
      <c r="J33" s="22">
        <v>17453554</v>
      </c>
      <c r="K33" s="23">
        <v>18236933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25989581</v>
      </c>
      <c r="D35" s="22">
        <v>28110954</v>
      </c>
      <c r="E35" s="23">
        <v>27732518</v>
      </c>
      <c r="F35" s="24">
        <v>68799370</v>
      </c>
      <c r="G35" s="22">
        <v>54154485</v>
      </c>
      <c r="H35" s="25">
        <v>54154485</v>
      </c>
      <c r="I35" s="26">
        <v>33455239</v>
      </c>
      <c r="J35" s="22">
        <v>41793551</v>
      </c>
      <c r="K35" s="23">
        <v>33213890</v>
      </c>
    </row>
    <row r="36" spans="1:11" ht="13.5" x14ac:dyDescent="0.25">
      <c r="A36" s="3" t="s">
        <v>27</v>
      </c>
      <c r="B36" s="2" t="s">
        <v>19</v>
      </c>
      <c r="C36" s="22">
        <v>2950950</v>
      </c>
      <c r="D36" s="22">
        <v>3492882</v>
      </c>
      <c r="E36" s="23">
        <v>6095754</v>
      </c>
      <c r="F36" s="24">
        <v>7098532</v>
      </c>
      <c r="G36" s="22">
        <v>8023880</v>
      </c>
      <c r="H36" s="25">
        <v>8023880</v>
      </c>
      <c r="I36" s="26">
        <v>64403107</v>
      </c>
      <c r="J36" s="22">
        <v>7158770</v>
      </c>
      <c r="K36" s="23">
        <v>6342394</v>
      </c>
    </row>
    <row r="37" spans="1:11" ht="13.5" x14ac:dyDescent="0.25">
      <c r="A37" s="3" t="s">
        <v>28</v>
      </c>
      <c r="B37" s="2" t="s">
        <v>19</v>
      </c>
      <c r="C37" s="27">
        <v>702582</v>
      </c>
      <c r="D37" s="27">
        <v>311306</v>
      </c>
      <c r="E37" s="28">
        <v>850082</v>
      </c>
      <c r="F37" s="29">
        <v>1106387</v>
      </c>
      <c r="G37" s="27">
        <v>1069396</v>
      </c>
      <c r="H37" s="30">
        <v>1069396</v>
      </c>
      <c r="I37" s="31">
        <v>231491</v>
      </c>
      <c r="J37" s="27">
        <v>2644067</v>
      </c>
      <c r="K37" s="28">
        <v>251517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44528158</v>
      </c>
      <c r="D38" s="17">
        <f t="shared" si="7"/>
        <v>55325475</v>
      </c>
      <c r="E38" s="32">
        <f t="shared" si="7"/>
        <v>70938778</v>
      </c>
      <c r="F38" s="33">
        <f t="shared" si="7"/>
        <v>89274535</v>
      </c>
      <c r="G38" s="17">
        <f t="shared" si="7"/>
        <v>110024670</v>
      </c>
      <c r="H38" s="34">
        <f t="shared" si="7"/>
        <v>110024670</v>
      </c>
      <c r="I38" s="19">
        <f t="shared" si="7"/>
        <v>96667696</v>
      </c>
      <c r="J38" s="17">
        <f t="shared" si="7"/>
        <v>88937204</v>
      </c>
      <c r="K38" s="32">
        <f t="shared" si="7"/>
        <v>84426597</v>
      </c>
    </row>
    <row r="39" spans="1:11" ht="13.5" x14ac:dyDescent="0.25">
      <c r="A39" s="3" t="s">
        <v>30</v>
      </c>
      <c r="B39" s="2" t="s">
        <v>19</v>
      </c>
      <c r="C39" s="22">
        <v>16953652</v>
      </c>
      <c r="D39" s="22">
        <v>17623594</v>
      </c>
      <c r="E39" s="23">
        <v>25822224</v>
      </c>
      <c r="F39" s="24">
        <v>39301958</v>
      </c>
      <c r="G39" s="22">
        <v>44437823</v>
      </c>
      <c r="H39" s="25">
        <v>44437823</v>
      </c>
      <c r="I39" s="26">
        <v>43247914</v>
      </c>
      <c r="J39" s="22">
        <v>41650349</v>
      </c>
      <c r="K39" s="23">
        <v>35700434</v>
      </c>
    </row>
    <row r="40" spans="1:11" ht="13.5" x14ac:dyDescent="0.25">
      <c r="A40" s="3" t="s">
        <v>31</v>
      </c>
      <c r="B40" s="2" t="s">
        <v>19</v>
      </c>
      <c r="C40" s="22">
        <v>27574506</v>
      </c>
      <c r="D40" s="22">
        <v>37701881</v>
      </c>
      <c r="E40" s="23">
        <v>45116554</v>
      </c>
      <c r="F40" s="24">
        <v>49972577</v>
      </c>
      <c r="G40" s="22">
        <v>65586847</v>
      </c>
      <c r="H40" s="25">
        <v>65586847</v>
      </c>
      <c r="I40" s="26">
        <v>53419782</v>
      </c>
      <c r="J40" s="22">
        <v>47286855</v>
      </c>
      <c r="K40" s="23">
        <v>48726163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24259708</v>
      </c>
      <c r="D42" s="17">
        <f t="shared" si="8"/>
        <v>42230152</v>
      </c>
      <c r="E42" s="32">
        <f t="shared" si="8"/>
        <v>26575639</v>
      </c>
      <c r="F42" s="33">
        <f t="shared" si="8"/>
        <v>35889109</v>
      </c>
      <c r="G42" s="17">
        <f t="shared" si="8"/>
        <v>53605136</v>
      </c>
      <c r="H42" s="34">
        <f t="shared" si="8"/>
        <v>53605136</v>
      </c>
      <c r="I42" s="19">
        <f t="shared" si="8"/>
        <v>48559510</v>
      </c>
      <c r="J42" s="17">
        <f t="shared" si="8"/>
        <v>38358085</v>
      </c>
      <c r="K42" s="32">
        <f t="shared" si="8"/>
        <v>38492017</v>
      </c>
    </row>
    <row r="43" spans="1:11" ht="13.5" x14ac:dyDescent="0.25">
      <c r="A43" s="3" t="s">
        <v>34</v>
      </c>
      <c r="B43" s="2" t="s">
        <v>19</v>
      </c>
      <c r="C43" s="22">
        <v>11842704</v>
      </c>
      <c r="D43" s="22">
        <v>22523899</v>
      </c>
      <c r="E43" s="23">
        <v>6047376</v>
      </c>
      <c r="F43" s="24">
        <v>7194512</v>
      </c>
      <c r="G43" s="22">
        <v>27740830</v>
      </c>
      <c r="H43" s="25">
        <v>27740830</v>
      </c>
      <c r="I43" s="26">
        <v>23275991</v>
      </c>
      <c r="J43" s="22">
        <v>14856001</v>
      </c>
      <c r="K43" s="23">
        <v>15649132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>
        <v>660000</v>
      </c>
      <c r="H44" s="25">
        <v>660000</v>
      </c>
      <c r="I44" s="26">
        <v>700000</v>
      </c>
      <c r="J44" s="22">
        <v>700000</v>
      </c>
      <c r="K44" s="23">
        <v>700000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12417004</v>
      </c>
      <c r="D46" s="22">
        <v>19706253</v>
      </c>
      <c r="E46" s="23">
        <v>20528263</v>
      </c>
      <c r="F46" s="24">
        <v>28694597</v>
      </c>
      <c r="G46" s="22">
        <v>25204306</v>
      </c>
      <c r="H46" s="25">
        <v>25204306</v>
      </c>
      <c r="I46" s="26">
        <v>24583519</v>
      </c>
      <c r="J46" s="22">
        <v>22802084</v>
      </c>
      <c r="K46" s="23">
        <v>22142885</v>
      </c>
    </row>
    <row r="47" spans="1:11" ht="13.5" x14ac:dyDescent="0.25">
      <c r="A47" s="1" t="s">
        <v>38</v>
      </c>
      <c r="B47" s="2" t="s">
        <v>39</v>
      </c>
      <c r="C47" s="17">
        <v>1599273</v>
      </c>
      <c r="D47" s="17">
        <v>2039338</v>
      </c>
      <c r="E47" s="32">
        <v>2151136</v>
      </c>
      <c r="F47" s="33">
        <v>4905747</v>
      </c>
      <c r="G47" s="17">
        <v>5372208</v>
      </c>
      <c r="H47" s="34">
        <v>5372208</v>
      </c>
      <c r="I47" s="19">
        <v>4520683</v>
      </c>
      <c r="J47" s="17">
        <v>4265319</v>
      </c>
      <c r="K47" s="32">
        <v>4458392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315117428</v>
      </c>
      <c r="D48" s="49">
        <f t="shared" si="9"/>
        <v>303340737</v>
      </c>
      <c r="E48" s="50">
        <f t="shared" si="9"/>
        <v>310356097</v>
      </c>
      <c r="F48" s="51">
        <f t="shared" si="9"/>
        <v>504018674</v>
      </c>
      <c r="G48" s="49">
        <f t="shared" si="9"/>
        <v>553387925</v>
      </c>
      <c r="H48" s="52">
        <f t="shared" si="9"/>
        <v>553387925</v>
      </c>
      <c r="I48" s="53">
        <f t="shared" si="9"/>
        <v>580880948</v>
      </c>
      <c r="J48" s="49">
        <f t="shared" si="9"/>
        <v>489224335</v>
      </c>
      <c r="K48" s="50">
        <f t="shared" si="9"/>
        <v>483691067</v>
      </c>
    </row>
    <row r="49" spans="1:11" ht="13.5" x14ac:dyDescent="0.25">
      <c r="A49" s="9" t="s">
        <v>85</v>
      </c>
      <c r="B49" s="10"/>
      <c r="C49" s="54">
        <f>+C25-C48</f>
        <v>169880754</v>
      </c>
      <c r="D49" s="54">
        <f t="shared" ref="D49:K49" si="10">+D25-D48</f>
        <v>172028718</v>
      </c>
      <c r="E49" s="55">
        <f t="shared" si="10"/>
        <v>144748243</v>
      </c>
      <c r="F49" s="56">
        <f t="shared" si="10"/>
        <v>56670316</v>
      </c>
      <c r="G49" s="54">
        <f t="shared" si="10"/>
        <v>98023283</v>
      </c>
      <c r="H49" s="57">
        <f t="shared" si="10"/>
        <v>98023283</v>
      </c>
      <c r="I49" s="58">
        <f t="shared" si="10"/>
        <v>13865706</v>
      </c>
      <c r="J49" s="54">
        <f t="shared" si="10"/>
        <v>50932083</v>
      </c>
      <c r="K49" s="55">
        <f t="shared" si="10"/>
        <v>12335615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152821289</v>
      </c>
      <c r="D5" s="17">
        <f t="shared" ref="D5:K5" si="0">SUM(D6:D8)</f>
        <v>293652822</v>
      </c>
      <c r="E5" s="18">
        <f t="shared" si="0"/>
        <v>152103617</v>
      </c>
      <c r="F5" s="19">
        <f t="shared" si="0"/>
        <v>143587107</v>
      </c>
      <c r="G5" s="17">
        <f t="shared" si="0"/>
        <v>149087107</v>
      </c>
      <c r="H5" s="20">
        <f t="shared" si="0"/>
        <v>149087107</v>
      </c>
      <c r="I5" s="21">
        <f t="shared" si="0"/>
        <v>162776303</v>
      </c>
      <c r="J5" s="17">
        <f t="shared" si="0"/>
        <v>162292525</v>
      </c>
      <c r="K5" s="20">
        <f t="shared" si="0"/>
        <v>159326818</v>
      </c>
    </row>
    <row r="6" spans="1:11" ht="13.5" x14ac:dyDescent="0.25">
      <c r="A6" s="3" t="s">
        <v>20</v>
      </c>
      <c r="B6" s="2" t="s">
        <v>19</v>
      </c>
      <c r="C6" s="22">
        <v>58649660</v>
      </c>
      <c r="D6" s="22">
        <v>92466056</v>
      </c>
      <c r="E6" s="23">
        <v>44282427</v>
      </c>
      <c r="F6" s="24">
        <v>28534778</v>
      </c>
      <c r="G6" s="22">
        <v>28534778</v>
      </c>
      <c r="H6" s="25">
        <v>28534778</v>
      </c>
      <c r="I6" s="26">
        <v>30097127</v>
      </c>
      <c r="J6" s="22">
        <v>30097127</v>
      </c>
      <c r="K6" s="23">
        <v>30097127</v>
      </c>
    </row>
    <row r="7" spans="1:11" ht="13.5" x14ac:dyDescent="0.25">
      <c r="A7" s="3" t="s">
        <v>21</v>
      </c>
      <c r="B7" s="2" t="s">
        <v>19</v>
      </c>
      <c r="C7" s="27">
        <v>94171629</v>
      </c>
      <c r="D7" s="27">
        <v>201186766</v>
      </c>
      <c r="E7" s="28">
        <v>107821190</v>
      </c>
      <c r="F7" s="29">
        <v>115052329</v>
      </c>
      <c r="G7" s="27">
        <v>120552329</v>
      </c>
      <c r="H7" s="30">
        <v>120552329</v>
      </c>
      <c r="I7" s="31">
        <v>132679176</v>
      </c>
      <c r="J7" s="27">
        <v>132195398</v>
      </c>
      <c r="K7" s="28">
        <v>129229691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36745207</v>
      </c>
      <c r="D9" s="17">
        <f t="shared" ref="D9:K9" si="1">SUM(D10:D14)</f>
        <v>57479616</v>
      </c>
      <c r="E9" s="32">
        <f t="shared" si="1"/>
        <v>26932338</v>
      </c>
      <c r="F9" s="33">
        <f t="shared" si="1"/>
        <v>30350025</v>
      </c>
      <c r="G9" s="17">
        <f t="shared" si="1"/>
        <v>30350025</v>
      </c>
      <c r="H9" s="34">
        <f t="shared" si="1"/>
        <v>30350025</v>
      </c>
      <c r="I9" s="19">
        <f t="shared" si="1"/>
        <v>33775658</v>
      </c>
      <c r="J9" s="17">
        <f t="shared" si="1"/>
        <v>33997596</v>
      </c>
      <c r="K9" s="32">
        <f t="shared" si="1"/>
        <v>34266743</v>
      </c>
    </row>
    <row r="10" spans="1:11" ht="13.5" x14ac:dyDescent="0.25">
      <c r="A10" s="3" t="s">
        <v>24</v>
      </c>
      <c r="B10" s="2" t="s">
        <v>19</v>
      </c>
      <c r="C10" s="22">
        <v>562030</v>
      </c>
      <c r="D10" s="22">
        <v>1127337</v>
      </c>
      <c r="E10" s="23">
        <v>569337</v>
      </c>
      <c r="F10" s="24">
        <v>550000</v>
      </c>
      <c r="G10" s="22">
        <v>550000</v>
      </c>
      <c r="H10" s="25">
        <v>550000</v>
      </c>
      <c r="I10" s="26">
        <v>1139123</v>
      </c>
      <c r="J10" s="22">
        <v>1140831</v>
      </c>
      <c r="K10" s="23">
        <v>1179617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36183177</v>
      </c>
      <c r="D12" s="22">
        <v>56352279</v>
      </c>
      <c r="E12" s="23">
        <v>26363001</v>
      </c>
      <c r="F12" s="24">
        <v>29800025</v>
      </c>
      <c r="G12" s="22">
        <v>29800025</v>
      </c>
      <c r="H12" s="25">
        <v>29800025</v>
      </c>
      <c r="I12" s="26">
        <v>32636535</v>
      </c>
      <c r="J12" s="22">
        <v>32856765</v>
      </c>
      <c r="K12" s="23">
        <v>33087126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118247554</v>
      </c>
      <c r="D15" s="17">
        <f t="shared" ref="D15:K15" si="2">SUM(D16:D18)</f>
        <v>223581467</v>
      </c>
      <c r="E15" s="32">
        <f t="shared" si="2"/>
        <v>129797948</v>
      </c>
      <c r="F15" s="33">
        <f t="shared" si="2"/>
        <v>124680723</v>
      </c>
      <c r="G15" s="17">
        <f t="shared" si="2"/>
        <v>146100323</v>
      </c>
      <c r="H15" s="34">
        <f t="shared" si="2"/>
        <v>146100323</v>
      </c>
      <c r="I15" s="19">
        <f t="shared" si="2"/>
        <v>141355215</v>
      </c>
      <c r="J15" s="17">
        <f t="shared" si="2"/>
        <v>141953352</v>
      </c>
      <c r="K15" s="32">
        <f t="shared" si="2"/>
        <v>119586243</v>
      </c>
    </row>
    <row r="16" spans="1:11" ht="13.5" x14ac:dyDescent="0.25">
      <c r="A16" s="3" t="s">
        <v>30</v>
      </c>
      <c r="B16" s="2" t="s">
        <v>19</v>
      </c>
      <c r="C16" s="22">
        <v>116434462</v>
      </c>
      <c r="D16" s="22">
        <v>218960467</v>
      </c>
      <c r="E16" s="23">
        <v>127497948</v>
      </c>
      <c r="F16" s="24">
        <v>86646223</v>
      </c>
      <c r="G16" s="22">
        <v>121426823</v>
      </c>
      <c r="H16" s="25">
        <v>121426823</v>
      </c>
      <c r="I16" s="26">
        <v>115214815</v>
      </c>
      <c r="J16" s="22">
        <v>117778952</v>
      </c>
      <c r="K16" s="23">
        <v>97411843</v>
      </c>
    </row>
    <row r="17" spans="1:11" ht="13.5" x14ac:dyDescent="0.25">
      <c r="A17" s="3" t="s">
        <v>31</v>
      </c>
      <c r="B17" s="2" t="s">
        <v>19</v>
      </c>
      <c r="C17" s="22">
        <v>1813092</v>
      </c>
      <c r="D17" s="22">
        <v>4621000</v>
      </c>
      <c r="E17" s="23">
        <v>2300000</v>
      </c>
      <c r="F17" s="24">
        <v>38034500</v>
      </c>
      <c r="G17" s="22">
        <v>24673500</v>
      </c>
      <c r="H17" s="25">
        <v>24673500</v>
      </c>
      <c r="I17" s="26">
        <v>26140400</v>
      </c>
      <c r="J17" s="22">
        <v>24174400</v>
      </c>
      <c r="K17" s="23">
        <v>22174400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23165421</v>
      </c>
      <c r="D19" s="17">
        <f t="shared" ref="D19:K19" si="3">SUM(D20:D23)</f>
        <v>95312140</v>
      </c>
      <c r="E19" s="32">
        <f t="shared" si="3"/>
        <v>46767051</v>
      </c>
      <c r="F19" s="33">
        <f t="shared" si="3"/>
        <v>49647160</v>
      </c>
      <c r="G19" s="17">
        <f t="shared" si="3"/>
        <v>62749823</v>
      </c>
      <c r="H19" s="34">
        <f t="shared" si="3"/>
        <v>62749823</v>
      </c>
      <c r="I19" s="19">
        <f t="shared" si="3"/>
        <v>67056080</v>
      </c>
      <c r="J19" s="17">
        <f t="shared" si="3"/>
        <v>68341805</v>
      </c>
      <c r="K19" s="32">
        <f t="shared" si="3"/>
        <v>61903129</v>
      </c>
    </row>
    <row r="20" spans="1:11" ht="13.5" x14ac:dyDescent="0.25">
      <c r="A20" s="3" t="s">
        <v>34</v>
      </c>
      <c r="B20" s="2" t="s">
        <v>19</v>
      </c>
      <c r="C20" s="22">
        <v>12398796</v>
      </c>
      <c r="D20" s="22">
        <v>45488999</v>
      </c>
      <c r="E20" s="23">
        <v>26968000</v>
      </c>
      <c r="F20" s="24"/>
      <c r="G20" s="22">
        <v>13361000</v>
      </c>
      <c r="H20" s="25">
        <v>13361000</v>
      </c>
      <c r="I20" s="26">
        <v>13836000</v>
      </c>
      <c r="J20" s="22">
        <v>15000000</v>
      </c>
      <c r="K20" s="23">
        <v>10434000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10766625</v>
      </c>
      <c r="D23" s="22">
        <v>49823141</v>
      </c>
      <c r="E23" s="23">
        <v>19799051</v>
      </c>
      <c r="F23" s="24">
        <v>49647160</v>
      </c>
      <c r="G23" s="22">
        <v>49388823</v>
      </c>
      <c r="H23" s="25">
        <v>49388823</v>
      </c>
      <c r="I23" s="26">
        <v>53220080</v>
      </c>
      <c r="J23" s="22">
        <v>53341805</v>
      </c>
      <c r="K23" s="23">
        <v>51469129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330979471</v>
      </c>
      <c r="D25" s="49">
        <f t="shared" ref="D25:K25" si="4">+D5+D9+D15+D19+D24</f>
        <v>670026045</v>
      </c>
      <c r="E25" s="50">
        <f t="shared" si="4"/>
        <v>355600954</v>
      </c>
      <c r="F25" s="51">
        <f t="shared" si="4"/>
        <v>348265015</v>
      </c>
      <c r="G25" s="49">
        <f t="shared" si="4"/>
        <v>388287278</v>
      </c>
      <c r="H25" s="52">
        <f t="shared" si="4"/>
        <v>388287278</v>
      </c>
      <c r="I25" s="53">
        <f t="shared" si="4"/>
        <v>404963256</v>
      </c>
      <c r="J25" s="49">
        <f t="shared" si="4"/>
        <v>406585278</v>
      </c>
      <c r="K25" s="50">
        <f t="shared" si="4"/>
        <v>375082933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118190126</v>
      </c>
      <c r="D28" s="17">
        <f t="shared" si="5"/>
        <v>294167198</v>
      </c>
      <c r="E28" s="18">
        <f t="shared" si="5"/>
        <v>154979347</v>
      </c>
      <c r="F28" s="19">
        <f t="shared" si="5"/>
        <v>170638286</v>
      </c>
      <c r="G28" s="17">
        <f t="shared" si="5"/>
        <v>156683510</v>
      </c>
      <c r="H28" s="20">
        <f t="shared" si="5"/>
        <v>156683510</v>
      </c>
      <c r="I28" s="21">
        <f t="shared" si="5"/>
        <v>149147918</v>
      </c>
      <c r="J28" s="17">
        <f t="shared" si="5"/>
        <v>144451760</v>
      </c>
      <c r="K28" s="20">
        <f t="shared" si="5"/>
        <v>132814376</v>
      </c>
    </row>
    <row r="29" spans="1:11" ht="13.5" x14ac:dyDescent="0.25">
      <c r="A29" s="3" t="s">
        <v>20</v>
      </c>
      <c r="B29" s="2" t="s">
        <v>19</v>
      </c>
      <c r="C29" s="22">
        <v>42366702</v>
      </c>
      <c r="D29" s="22">
        <v>106573550</v>
      </c>
      <c r="E29" s="23">
        <v>54165480</v>
      </c>
      <c r="F29" s="24">
        <v>55135511</v>
      </c>
      <c r="G29" s="22">
        <v>61315068</v>
      </c>
      <c r="H29" s="25">
        <v>61315068</v>
      </c>
      <c r="I29" s="26">
        <v>58490971</v>
      </c>
      <c r="J29" s="22">
        <v>57433686</v>
      </c>
      <c r="K29" s="23">
        <v>53685535</v>
      </c>
    </row>
    <row r="30" spans="1:11" ht="13.5" x14ac:dyDescent="0.25">
      <c r="A30" s="3" t="s">
        <v>21</v>
      </c>
      <c r="B30" s="2" t="s">
        <v>19</v>
      </c>
      <c r="C30" s="27">
        <v>75823424</v>
      </c>
      <c r="D30" s="27">
        <v>187543627</v>
      </c>
      <c r="E30" s="28">
        <v>100768734</v>
      </c>
      <c r="F30" s="29">
        <v>115452775</v>
      </c>
      <c r="G30" s="27">
        <v>95318442</v>
      </c>
      <c r="H30" s="30">
        <v>95318442</v>
      </c>
      <c r="I30" s="31">
        <v>90606947</v>
      </c>
      <c r="J30" s="27">
        <v>86965774</v>
      </c>
      <c r="K30" s="28">
        <v>79074135</v>
      </c>
    </row>
    <row r="31" spans="1:11" ht="13.5" x14ac:dyDescent="0.25">
      <c r="A31" s="3" t="s">
        <v>22</v>
      </c>
      <c r="B31" s="2" t="s">
        <v>19</v>
      </c>
      <c r="C31" s="22"/>
      <c r="D31" s="22">
        <v>50021</v>
      </c>
      <c r="E31" s="23">
        <v>45133</v>
      </c>
      <c r="F31" s="24">
        <v>50000</v>
      </c>
      <c r="G31" s="22">
        <v>50000</v>
      </c>
      <c r="H31" s="25">
        <v>50000</v>
      </c>
      <c r="I31" s="26">
        <v>50000</v>
      </c>
      <c r="J31" s="22">
        <v>52300</v>
      </c>
      <c r="K31" s="23">
        <v>54706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28418265</v>
      </c>
      <c r="D32" s="17">
        <f t="shared" si="6"/>
        <v>63872684</v>
      </c>
      <c r="E32" s="32">
        <f t="shared" si="6"/>
        <v>36048131</v>
      </c>
      <c r="F32" s="33">
        <f t="shared" si="6"/>
        <v>35793988</v>
      </c>
      <c r="G32" s="17">
        <f t="shared" si="6"/>
        <v>37018819</v>
      </c>
      <c r="H32" s="34">
        <f t="shared" si="6"/>
        <v>37018819</v>
      </c>
      <c r="I32" s="19">
        <f t="shared" si="6"/>
        <v>41539601</v>
      </c>
      <c r="J32" s="17">
        <f t="shared" si="6"/>
        <v>39102593</v>
      </c>
      <c r="K32" s="32">
        <f t="shared" si="6"/>
        <v>37248918</v>
      </c>
    </row>
    <row r="33" spans="1:11" ht="13.5" x14ac:dyDescent="0.25">
      <c r="A33" s="3" t="s">
        <v>24</v>
      </c>
      <c r="B33" s="2" t="s">
        <v>19</v>
      </c>
      <c r="C33" s="22">
        <v>1550271</v>
      </c>
      <c r="D33" s="22">
        <v>3042617</v>
      </c>
      <c r="E33" s="23">
        <v>1480118</v>
      </c>
      <c r="F33" s="24">
        <v>1609151</v>
      </c>
      <c r="G33" s="22">
        <v>1609151</v>
      </c>
      <c r="H33" s="25">
        <v>1609151</v>
      </c>
      <c r="I33" s="26">
        <v>1609151</v>
      </c>
      <c r="J33" s="22">
        <v>1683172</v>
      </c>
      <c r="K33" s="23">
        <v>1760598</v>
      </c>
    </row>
    <row r="34" spans="1:11" ht="13.5" x14ac:dyDescent="0.25">
      <c r="A34" s="3" t="s">
        <v>25</v>
      </c>
      <c r="B34" s="2" t="s">
        <v>19</v>
      </c>
      <c r="C34" s="22"/>
      <c r="D34" s="22">
        <v>11203</v>
      </c>
      <c r="E34" s="23">
        <v>11203</v>
      </c>
      <c r="F34" s="24"/>
      <c r="G34" s="22">
        <v>444628</v>
      </c>
      <c r="H34" s="25">
        <v>444628</v>
      </c>
      <c r="I34" s="26">
        <v>444628</v>
      </c>
      <c r="J34" s="22">
        <v>465082</v>
      </c>
      <c r="K34" s="23">
        <v>486475</v>
      </c>
    </row>
    <row r="35" spans="1:11" ht="13.5" x14ac:dyDescent="0.25">
      <c r="A35" s="3" t="s">
        <v>26</v>
      </c>
      <c r="B35" s="2" t="s">
        <v>19</v>
      </c>
      <c r="C35" s="22">
        <v>25996896</v>
      </c>
      <c r="D35" s="22">
        <v>60769044</v>
      </c>
      <c r="E35" s="23">
        <v>34556810</v>
      </c>
      <c r="F35" s="24">
        <v>34184837</v>
      </c>
      <c r="G35" s="22">
        <v>34965040</v>
      </c>
      <c r="H35" s="25">
        <v>34965040</v>
      </c>
      <c r="I35" s="26">
        <v>39485822</v>
      </c>
      <c r="J35" s="22">
        <v>36954339</v>
      </c>
      <c r="K35" s="23">
        <v>35001845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871098</v>
      </c>
      <c r="D37" s="27">
        <v>49820</v>
      </c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86449020</v>
      </c>
      <c r="D38" s="17">
        <f t="shared" si="7"/>
        <v>269649424</v>
      </c>
      <c r="E38" s="32">
        <f t="shared" si="7"/>
        <v>135625435</v>
      </c>
      <c r="F38" s="33">
        <f t="shared" si="7"/>
        <v>135880869</v>
      </c>
      <c r="G38" s="17">
        <f t="shared" si="7"/>
        <v>163183456</v>
      </c>
      <c r="H38" s="34">
        <f t="shared" si="7"/>
        <v>163183456</v>
      </c>
      <c r="I38" s="19">
        <f t="shared" si="7"/>
        <v>117373973</v>
      </c>
      <c r="J38" s="17">
        <f t="shared" si="7"/>
        <v>106521002</v>
      </c>
      <c r="K38" s="32">
        <f t="shared" si="7"/>
        <v>106766758</v>
      </c>
    </row>
    <row r="39" spans="1:11" ht="13.5" x14ac:dyDescent="0.25">
      <c r="A39" s="3" t="s">
        <v>30</v>
      </c>
      <c r="B39" s="2" t="s">
        <v>19</v>
      </c>
      <c r="C39" s="22">
        <v>22477560</v>
      </c>
      <c r="D39" s="22">
        <v>58499182</v>
      </c>
      <c r="E39" s="23">
        <v>32263369</v>
      </c>
      <c r="F39" s="24">
        <v>40406514</v>
      </c>
      <c r="G39" s="22">
        <v>39075358</v>
      </c>
      <c r="H39" s="25">
        <v>39075358</v>
      </c>
      <c r="I39" s="26">
        <v>36440718</v>
      </c>
      <c r="J39" s="22">
        <v>35508299</v>
      </c>
      <c r="K39" s="23">
        <v>35113348</v>
      </c>
    </row>
    <row r="40" spans="1:11" ht="13.5" x14ac:dyDescent="0.25">
      <c r="A40" s="3" t="s">
        <v>31</v>
      </c>
      <c r="B40" s="2" t="s">
        <v>19</v>
      </c>
      <c r="C40" s="22">
        <v>63971460</v>
      </c>
      <c r="D40" s="22">
        <v>211150242</v>
      </c>
      <c r="E40" s="23">
        <v>103362066</v>
      </c>
      <c r="F40" s="24">
        <v>95474355</v>
      </c>
      <c r="G40" s="22">
        <v>124108098</v>
      </c>
      <c r="H40" s="25">
        <v>124108098</v>
      </c>
      <c r="I40" s="26">
        <v>80933255</v>
      </c>
      <c r="J40" s="22">
        <v>71012703</v>
      </c>
      <c r="K40" s="23">
        <v>71653410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18127978</v>
      </c>
      <c r="D42" s="17">
        <f t="shared" si="8"/>
        <v>80169235</v>
      </c>
      <c r="E42" s="32">
        <f t="shared" si="8"/>
        <v>47245245</v>
      </c>
      <c r="F42" s="33">
        <f t="shared" si="8"/>
        <v>21405061</v>
      </c>
      <c r="G42" s="17">
        <f t="shared" si="8"/>
        <v>28971771</v>
      </c>
      <c r="H42" s="34">
        <f t="shared" si="8"/>
        <v>28971771</v>
      </c>
      <c r="I42" s="19">
        <f t="shared" si="8"/>
        <v>29465116</v>
      </c>
      <c r="J42" s="17">
        <f t="shared" si="8"/>
        <v>26950947</v>
      </c>
      <c r="K42" s="32">
        <f t="shared" si="8"/>
        <v>28368689</v>
      </c>
    </row>
    <row r="43" spans="1:11" ht="13.5" x14ac:dyDescent="0.25">
      <c r="A43" s="3" t="s">
        <v>34</v>
      </c>
      <c r="B43" s="2" t="s">
        <v>19</v>
      </c>
      <c r="C43" s="22">
        <v>29421</v>
      </c>
      <c r="D43" s="22">
        <v>39555651</v>
      </c>
      <c r="E43" s="23">
        <v>23450435</v>
      </c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18098557</v>
      </c>
      <c r="D46" s="22">
        <v>40613584</v>
      </c>
      <c r="E46" s="23">
        <v>23794810</v>
      </c>
      <c r="F46" s="24">
        <v>21405061</v>
      </c>
      <c r="G46" s="22">
        <v>28971771</v>
      </c>
      <c r="H46" s="25">
        <v>28971771</v>
      </c>
      <c r="I46" s="26">
        <v>29465116</v>
      </c>
      <c r="J46" s="22">
        <v>26950947</v>
      </c>
      <c r="K46" s="23">
        <v>28368689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251185389</v>
      </c>
      <c r="D48" s="49">
        <f t="shared" si="9"/>
        <v>707858541</v>
      </c>
      <c r="E48" s="50">
        <f t="shared" si="9"/>
        <v>373898158</v>
      </c>
      <c r="F48" s="51">
        <f t="shared" si="9"/>
        <v>363718204</v>
      </c>
      <c r="G48" s="49">
        <f t="shared" si="9"/>
        <v>385857556</v>
      </c>
      <c r="H48" s="52">
        <f t="shared" si="9"/>
        <v>385857556</v>
      </c>
      <c r="I48" s="53">
        <f t="shared" si="9"/>
        <v>337526608</v>
      </c>
      <c r="J48" s="49">
        <f t="shared" si="9"/>
        <v>317026302</v>
      </c>
      <c r="K48" s="50">
        <f t="shared" si="9"/>
        <v>305198741</v>
      </c>
    </row>
    <row r="49" spans="1:11" ht="13.5" x14ac:dyDescent="0.25">
      <c r="A49" s="9" t="s">
        <v>85</v>
      </c>
      <c r="B49" s="10"/>
      <c r="C49" s="54">
        <f>+C25-C48</f>
        <v>79794082</v>
      </c>
      <c r="D49" s="54">
        <f t="shared" ref="D49:K49" si="10">+D25-D48</f>
        <v>-37832496</v>
      </c>
      <c r="E49" s="55">
        <f t="shared" si="10"/>
        <v>-18297204</v>
      </c>
      <c r="F49" s="56">
        <f t="shared" si="10"/>
        <v>-15453189</v>
      </c>
      <c r="G49" s="54">
        <f t="shared" si="10"/>
        <v>2429722</v>
      </c>
      <c r="H49" s="57">
        <f t="shared" si="10"/>
        <v>2429722</v>
      </c>
      <c r="I49" s="58">
        <f t="shared" si="10"/>
        <v>67436648</v>
      </c>
      <c r="J49" s="54">
        <f t="shared" si="10"/>
        <v>89558976</v>
      </c>
      <c r="K49" s="55">
        <f t="shared" si="10"/>
        <v>69884192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768596654</v>
      </c>
      <c r="D5" s="17">
        <f t="shared" ref="D5:K5" si="0">SUM(D6:D8)</f>
        <v>839108592</v>
      </c>
      <c r="E5" s="18">
        <f t="shared" si="0"/>
        <v>812828726</v>
      </c>
      <c r="F5" s="19">
        <f t="shared" si="0"/>
        <v>839939562</v>
      </c>
      <c r="G5" s="17">
        <f t="shared" si="0"/>
        <v>867157298</v>
      </c>
      <c r="H5" s="20">
        <f t="shared" si="0"/>
        <v>867157298</v>
      </c>
      <c r="I5" s="21">
        <f t="shared" si="0"/>
        <v>933778556</v>
      </c>
      <c r="J5" s="17">
        <f t="shared" si="0"/>
        <v>963056235</v>
      </c>
      <c r="K5" s="20">
        <f t="shared" si="0"/>
        <v>979924572</v>
      </c>
    </row>
    <row r="6" spans="1:11" ht="13.5" x14ac:dyDescent="0.25">
      <c r="A6" s="3" t="s">
        <v>20</v>
      </c>
      <c r="B6" s="2" t="s">
        <v>19</v>
      </c>
      <c r="C6" s="22">
        <v>13454</v>
      </c>
      <c r="D6" s="22"/>
      <c r="E6" s="23"/>
      <c r="F6" s="24"/>
      <c r="G6" s="22">
        <v>4624</v>
      </c>
      <c r="H6" s="25">
        <v>4624</v>
      </c>
      <c r="I6" s="26">
        <v>4851</v>
      </c>
      <c r="J6" s="22">
        <v>5074</v>
      </c>
      <c r="K6" s="23">
        <v>5307</v>
      </c>
    </row>
    <row r="7" spans="1:11" ht="13.5" x14ac:dyDescent="0.25">
      <c r="A7" s="3" t="s">
        <v>21</v>
      </c>
      <c r="B7" s="2" t="s">
        <v>19</v>
      </c>
      <c r="C7" s="27">
        <v>768583200</v>
      </c>
      <c r="D7" s="27">
        <v>839108592</v>
      </c>
      <c r="E7" s="28">
        <v>812828726</v>
      </c>
      <c r="F7" s="29">
        <v>839939562</v>
      </c>
      <c r="G7" s="27">
        <v>867152674</v>
      </c>
      <c r="H7" s="30">
        <v>867152674</v>
      </c>
      <c r="I7" s="31">
        <v>933773705</v>
      </c>
      <c r="J7" s="27">
        <v>963051161</v>
      </c>
      <c r="K7" s="28">
        <v>979919265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21617250</v>
      </c>
      <c r="D9" s="17">
        <f t="shared" ref="D9:K9" si="1">SUM(D10:D14)</f>
        <v>20191945</v>
      </c>
      <c r="E9" s="32">
        <f t="shared" si="1"/>
        <v>22135315</v>
      </c>
      <c r="F9" s="33">
        <f t="shared" si="1"/>
        <v>126282932</v>
      </c>
      <c r="G9" s="17">
        <f t="shared" si="1"/>
        <v>126660928</v>
      </c>
      <c r="H9" s="34">
        <f t="shared" si="1"/>
        <v>126660928</v>
      </c>
      <c r="I9" s="19">
        <f t="shared" si="1"/>
        <v>182969752</v>
      </c>
      <c r="J9" s="17">
        <f t="shared" si="1"/>
        <v>65741548</v>
      </c>
      <c r="K9" s="32">
        <f t="shared" si="1"/>
        <v>68728300</v>
      </c>
    </row>
    <row r="10" spans="1:11" ht="13.5" x14ac:dyDescent="0.25">
      <c r="A10" s="3" t="s">
        <v>24</v>
      </c>
      <c r="B10" s="2" t="s">
        <v>19</v>
      </c>
      <c r="C10" s="22">
        <v>2222328</v>
      </c>
      <c r="D10" s="22">
        <v>2402023</v>
      </c>
      <c r="E10" s="23">
        <v>2645488</v>
      </c>
      <c r="F10" s="24">
        <v>2713914</v>
      </c>
      <c r="G10" s="22">
        <v>2930241</v>
      </c>
      <c r="H10" s="25">
        <v>2930241</v>
      </c>
      <c r="I10" s="26">
        <v>4424273</v>
      </c>
      <c r="J10" s="22">
        <v>4486430</v>
      </c>
      <c r="K10" s="23">
        <v>4655448</v>
      </c>
    </row>
    <row r="11" spans="1:11" ht="13.5" x14ac:dyDescent="0.25">
      <c r="A11" s="3" t="s">
        <v>25</v>
      </c>
      <c r="B11" s="2" t="s">
        <v>19</v>
      </c>
      <c r="C11" s="22">
        <v>42139</v>
      </c>
      <c r="D11" s="22">
        <v>67786</v>
      </c>
      <c r="E11" s="23">
        <v>129731</v>
      </c>
      <c r="F11" s="24">
        <v>346876</v>
      </c>
      <c r="G11" s="22">
        <v>396876</v>
      </c>
      <c r="H11" s="25">
        <v>396876</v>
      </c>
      <c r="I11" s="26">
        <v>488323</v>
      </c>
      <c r="J11" s="22">
        <v>510786</v>
      </c>
      <c r="K11" s="23">
        <v>534282</v>
      </c>
    </row>
    <row r="12" spans="1:11" ht="13.5" x14ac:dyDescent="0.25">
      <c r="A12" s="3" t="s">
        <v>26</v>
      </c>
      <c r="B12" s="2" t="s">
        <v>19</v>
      </c>
      <c r="C12" s="22">
        <v>11304250</v>
      </c>
      <c r="D12" s="22">
        <v>9609065</v>
      </c>
      <c r="E12" s="23">
        <v>9242469</v>
      </c>
      <c r="F12" s="24">
        <v>55222142</v>
      </c>
      <c r="G12" s="22">
        <v>55333811</v>
      </c>
      <c r="H12" s="25">
        <v>55333811</v>
      </c>
      <c r="I12" s="26">
        <v>58072975</v>
      </c>
      <c r="J12" s="22">
        <v>60744332</v>
      </c>
      <c r="K12" s="23">
        <v>63538570</v>
      </c>
    </row>
    <row r="13" spans="1:11" ht="13.5" x14ac:dyDescent="0.25">
      <c r="A13" s="3" t="s">
        <v>27</v>
      </c>
      <c r="B13" s="2" t="s">
        <v>19</v>
      </c>
      <c r="C13" s="22">
        <v>8048533</v>
      </c>
      <c r="D13" s="22">
        <v>8113071</v>
      </c>
      <c r="E13" s="23">
        <v>10117627</v>
      </c>
      <c r="F13" s="24">
        <v>68000000</v>
      </c>
      <c r="G13" s="22">
        <v>68000000</v>
      </c>
      <c r="H13" s="25">
        <v>68000000</v>
      </c>
      <c r="I13" s="26">
        <v>119984181</v>
      </c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106910038</v>
      </c>
      <c r="D15" s="17">
        <f t="shared" ref="D15:K15" si="2">SUM(D16:D18)</f>
        <v>122722815</v>
      </c>
      <c r="E15" s="32">
        <f t="shared" si="2"/>
        <v>127341462</v>
      </c>
      <c r="F15" s="33">
        <f t="shared" si="2"/>
        <v>179316987</v>
      </c>
      <c r="G15" s="17">
        <f t="shared" si="2"/>
        <v>229492234</v>
      </c>
      <c r="H15" s="34">
        <f t="shared" si="2"/>
        <v>229492234</v>
      </c>
      <c r="I15" s="19">
        <f t="shared" si="2"/>
        <v>175125582</v>
      </c>
      <c r="J15" s="17">
        <f t="shared" si="2"/>
        <v>177027967</v>
      </c>
      <c r="K15" s="32">
        <f t="shared" si="2"/>
        <v>149902291</v>
      </c>
    </row>
    <row r="16" spans="1:11" ht="13.5" x14ac:dyDescent="0.25">
      <c r="A16" s="3" t="s">
        <v>30</v>
      </c>
      <c r="B16" s="2" t="s">
        <v>19</v>
      </c>
      <c r="C16" s="22">
        <v>84153722</v>
      </c>
      <c r="D16" s="22">
        <v>84521526</v>
      </c>
      <c r="E16" s="23">
        <v>94202975</v>
      </c>
      <c r="F16" s="24">
        <v>112072224</v>
      </c>
      <c r="G16" s="22">
        <v>162394791</v>
      </c>
      <c r="H16" s="25">
        <v>162394791</v>
      </c>
      <c r="I16" s="26">
        <v>142743317</v>
      </c>
      <c r="J16" s="22">
        <v>157034445</v>
      </c>
      <c r="K16" s="23">
        <v>128989067</v>
      </c>
    </row>
    <row r="17" spans="1:11" ht="13.5" x14ac:dyDescent="0.25">
      <c r="A17" s="3" t="s">
        <v>31</v>
      </c>
      <c r="B17" s="2" t="s">
        <v>19</v>
      </c>
      <c r="C17" s="22">
        <v>22756316</v>
      </c>
      <c r="D17" s="22">
        <v>38201289</v>
      </c>
      <c r="E17" s="23">
        <v>33138487</v>
      </c>
      <c r="F17" s="24">
        <v>67244763</v>
      </c>
      <c r="G17" s="22">
        <v>67097443</v>
      </c>
      <c r="H17" s="25">
        <v>67097443</v>
      </c>
      <c r="I17" s="26">
        <v>32382265</v>
      </c>
      <c r="J17" s="22">
        <v>19993522</v>
      </c>
      <c r="K17" s="23">
        <v>20913224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527619682</v>
      </c>
      <c r="D19" s="17">
        <f t="shared" ref="D19:K19" si="3">SUM(D20:D23)</f>
        <v>570350658</v>
      </c>
      <c r="E19" s="32">
        <f t="shared" si="3"/>
        <v>587876831</v>
      </c>
      <c r="F19" s="33">
        <f t="shared" si="3"/>
        <v>720185598</v>
      </c>
      <c r="G19" s="17">
        <f t="shared" si="3"/>
        <v>747620094</v>
      </c>
      <c r="H19" s="34">
        <f t="shared" si="3"/>
        <v>747620094</v>
      </c>
      <c r="I19" s="19">
        <f t="shared" si="3"/>
        <v>860370600</v>
      </c>
      <c r="J19" s="17">
        <f t="shared" si="3"/>
        <v>903444820</v>
      </c>
      <c r="K19" s="32">
        <f t="shared" si="3"/>
        <v>942650284</v>
      </c>
    </row>
    <row r="20" spans="1:11" ht="13.5" x14ac:dyDescent="0.25">
      <c r="A20" s="3" t="s">
        <v>34</v>
      </c>
      <c r="B20" s="2" t="s">
        <v>19</v>
      </c>
      <c r="C20" s="22">
        <v>467303983</v>
      </c>
      <c r="D20" s="22">
        <v>511376953</v>
      </c>
      <c r="E20" s="23">
        <v>532683678</v>
      </c>
      <c r="F20" s="24">
        <v>650019846</v>
      </c>
      <c r="G20" s="22">
        <v>677950248</v>
      </c>
      <c r="H20" s="25">
        <v>677950248</v>
      </c>
      <c r="I20" s="26">
        <v>783101444</v>
      </c>
      <c r="J20" s="22">
        <v>822621284</v>
      </c>
      <c r="K20" s="23">
        <v>858108865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60315699</v>
      </c>
      <c r="D23" s="22">
        <v>58973705</v>
      </c>
      <c r="E23" s="23">
        <v>55193153</v>
      </c>
      <c r="F23" s="24">
        <v>70165752</v>
      </c>
      <c r="G23" s="22">
        <v>69669846</v>
      </c>
      <c r="H23" s="25">
        <v>69669846</v>
      </c>
      <c r="I23" s="26">
        <v>77269156</v>
      </c>
      <c r="J23" s="22">
        <v>80823536</v>
      </c>
      <c r="K23" s="23">
        <v>84541419</v>
      </c>
    </row>
    <row r="24" spans="1:11" ht="13.5" x14ac:dyDescent="0.25">
      <c r="A24" s="1" t="s">
        <v>38</v>
      </c>
      <c r="B24" s="2" t="s">
        <v>39</v>
      </c>
      <c r="C24" s="17">
        <v>818275</v>
      </c>
      <c r="D24" s="17">
        <v>377729</v>
      </c>
      <c r="E24" s="32">
        <v>655800</v>
      </c>
      <c r="F24" s="33">
        <v>1410896</v>
      </c>
      <c r="G24" s="17">
        <v>1410896</v>
      </c>
      <c r="H24" s="34">
        <v>1410896</v>
      </c>
      <c r="I24" s="19">
        <v>1480030</v>
      </c>
      <c r="J24" s="17">
        <v>1548111</v>
      </c>
      <c r="K24" s="32">
        <v>1619325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1425561899</v>
      </c>
      <c r="D25" s="49">
        <f t="shared" ref="D25:K25" si="4">+D5+D9+D15+D19+D24</f>
        <v>1552751739</v>
      </c>
      <c r="E25" s="50">
        <f t="shared" si="4"/>
        <v>1550838134</v>
      </c>
      <c r="F25" s="51">
        <f t="shared" si="4"/>
        <v>1867135975</v>
      </c>
      <c r="G25" s="49">
        <f t="shared" si="4"/>
        <v>1972341450</v>
      </c>
      <c r="H25" s="52">
        <f t="shared" si="4"/>
        <v>1972341450</v>
      </c>
      <c r="I25" s="53">
        <f t="shared" si="4"/>
        <v>2153724520</v>
      </c>
      <c r="J25" s="49">
        <f t="shared" si="4"/>
        <v>2110818681</v>
      </c>
      <c r="K25" s="50">
        <f t="shared" si="4"/>
        <v>2142824772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464284346</v>
      </c>
      <c r="D28" s="17">
        <f t="shared" si="5"/>
        <v>505216358</v>
      </c>
      <c r="E28" s="18">
        <f t="shared" si="5"/>
        <v>487908960</v>
      </c>
      <c r="F28" s="19">
        <f t="shared" si="5"/>
        <v>515224995</v>
      </c>
      <c r="G28" s="17">
        <f t="shared" si="5"/>
        <v>587367521</v>
      </c>
      <c r="H28" s="20">
        <f t="shared" si="5"/>
        <v>587367521</v>
      </c>
      <c r="I28" s="21">
        <f t="shared" si="5"/>
        <v>559000237</v>
      </c>
      <c r="J28" s="17">
        <f t="shared" si="5"/>
        <v>579338731</v>
      </c>
      <c r="K28" s="20">
        <f t="shared" si="5"/>
        <v>595744995</v>
      </c>
    </row>
    <row r="29" spans="1:11" ht="13.5" x14ac:dyDescent="0.25">
      <c r="A29" s="3" t="s">
        <v>20</v>
      </c>
      <c r="B29" s="2" t="s">
        <v>19</v>
      </c>
      <c r="C29" s="22">
        <v>72721127</v>
      </c>
      <c r="D29" s="22">
        <v>73435877</v>
      </c>
      <c r="E29" s="23">
        <v>86150806</v>
      </c>
      <c r="F29" s="24">
        <v>88408533</v>
      </c>
      <c r="G29" s="22">
        <v>95807018</v>
      </c>
      <c r="H29" s="25">
        <v>95807018</v>
      </c>
      <c r="I29" s="26">
        <v>95643376</v>
      </c>
      <c r="J29" s="22">
        <v>98061793</v>
      </c>
      <c r="K29" s="23">
        <v>102577189</v>
      </c>
    </row>
    <row r="30" spans="1:11" ht="13.5" x14ac:dyDescent="0.25">
      <c r="A30" s="3" t="s">
        <v>21</v>
      </c>
      <c r="B30" s="2" t="s">
        <v>19</v>
      </c>
      <c r="C30" s="27">
        <v>386753870</v>
      </c>
      <c r="D30" s="27">
        <v>426635691</v>
      </c>
      <c r="E30" s="28">
        <v>396093447</v>
      </c>
      <c r="F30" s="29">
        <v>420108947</v>
      </c>
      <c r="G30" s="27">
        <v>485307330</v>
      </c>
      <c r="H30" s="30">
        <v>485307330</v>
      </c>
      <c r="I30" s="31">
        <v>452412646</v>
      </c>
      <c r="J30" s="27">
        <v>469833331</v>
      </c>
      <c r="K30" s="28">
        <v>481197793</v>
      </c>
    </row>
    <row r="31" spans="1:11" ht="13.5" x14ac:dyDescent="0.25">
      <c r="A31" s="3" t="s">
        <v>22</v>
      </c>
      <c r="B31" s="2" t="s">
        <v>19</v>
      </c>
      <c r="C31" s="22">
        <v>4809349</v>
      </c>
      <c r="D31" s="22">
        <v>5144790</v>
      </c>
      <c r="E31" s="23">
        <v>5664707</v>
      </c>
      <c r="F31" s="24">
        <v>6707515</v>
      </c>
      <c r="G31" s="22">
        <v>6253173</v>
      </c>
      <c r="H31" s="25">
        <v>6253173</v>
      </c>
      <c r="I31" s="26">
        <v>10944215</v>
      </c>
      <c r="J31" s="22">
        <v>11443607</v>
      </c>
      <c r="K31" s="23">
        <v>11970013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170550124</v>
      </c>
      <c r="D32" s="17">
        <f t="shared" si="6"/>
        <v>188028142</v>
      </c>
      <c r="E32" s="32">
        <f t="shared" si="6"/>
        <v>189012118</v>
      </c>
      <c r="F32" s="33">
        <f t="shared" si="6"/>
        <v>180048761</v>
      </c>
      <c r="G32" s="17">
        <f t="shared" si="6"/>
        <v>199624244</v>
      </c>
      <c r="H32" s="34">
        <f t="shared" si="6"/>
        <v>199624244</v>
      </c>
      <c r="I32" s="19">
        <f t="shared" si="6"/>
        <v>211820015</v>
      </c>
      <c r="J32" s="17">
        <f t="shared" si="6"/>
        <v>221292691</v>
      </c>
      <c r="K32" s="32">
        <f t="shared" si="6"/>
        <v>231475442</v>
      </c>
    </row>
    <row r="33" spans="1:11" ht="13.5" x14ac:dyDescent="0.25">
      <c r="A33" s="3" t="s">
        <v>24</v>
      </c>
      <c r="B33" s="2" t="s">
        <v>19</v>
      </c>
      <c r="C33" s="22">
        <v>23218858</v>
      </c>
      <c r="D33" s="22">
        <v>22376176</v>
      </c>
      <c r="E33" s="23">
        <v>21565251</v>
      </c>
      <c r="F33" s="24">
        <v>43189794</v>
      </c>
      <c r="G33" s="22">
        <v>29111428</v>
      </c>
      <c r="H33" s="25">
        <v>29111428</v>
      </c>
      <c r="I33" s="26">
        <v>25367004</v>
      </c>
      <c r="J33" s="22">
        <v>26533886</v>
      </c>
      <c r="K33" s="23">
        <v>27754444</v>
      </c>
    </row>
    <row r="34" spans="1:11" ht="13.5" x14ac:dyDescent="0.25">
      <c r="A34" s="3" t="s">
        <v>25</v>
      </c>
      <c r="B34" s="2" t="s">
        <v>19</v>
      </c>
      <c r="C34" s="22">
        <v>16132939</v>
      </c>
      <c r="D34" s="22">
        <v>19291893</v>
      </c>
      <c r="E34" s="23">
        <v>18086904</v>
      </c>
      <c r="F34" s="24">
        <v>4881711</v>
      </c>
      <c r="G34" s="22">
        <v>11908311</v>
      </c>
      <c r="H34" s="25">
        <v>11908311</v>
      </c>
      <c r="I34" s="26">
        <v>27564568</v>
      </c>
      <c r="J34" s="22">
        <v>28793347</v>
      </c>
      <c r="K34" s="23">
        <v>30117845</v>
      </c>
    </row>
    <row r="35" spans="1:11" ht="13.5" x14ac:dyDescent="0.25">
      <c r="A35" s="3" t="s">
        <v>26</v>
      </c>
      <c r="B35" s="2" t="s">
        <v>19</v>
      </c>
      <c r="C35" s="22">
        <v>128370430</v>
      </c>
      <c r="D35" s="22">
        <v>143174037</v>
      </c>
      <c r="E35" s="23">
        <v>146175874</v>
      </c>
      <c r="F35" s="24">
        <v>127388199</v>
      </c>
      <c r="G35" s="22">
        <v>154094921</v>
      </c>
      <c r="H35" s="25">
        <v>154094921</v>
      </c>
      <c r="I35" s="26">
        <v>152651608</v>
      </c>
      <c r="J35" s="22">
        <v>159444500</v>
      </c>
      <c r="K35" s="23">
        <v>166782226</v>
      </c>
    </row>
    <row r="36" spans="1:11" ht="13.5" x14ac:dyDescent="0.25">
      <c r="A36" s="3" t="s">
        <v>27</v>
      </c>
      <c r="B36" s="2" t="s">
        <v>19</v>
      </c>
      <c r="C36" s="22">
        <v>2827897</v>
      </c>
      <c r="D36" s="22">
        <v>3186036</v>
      </c>
      <c r="E36" s="23">
        <v>3184089</v>
      </c>
      <c r="F36" s="24">
        <v>4589057</v>
      </c>
      <c r="G36" s="22">
        <v>4509584</v>
      </c>
      <c r="H36" s="25">
        <v>4509584</v>
      </c>
      <c r="I36" s="26">
        <v>6236835</v>
      </c>
      <c r="J36" s="22">
        <v>6520958</v>
      </c>
      <c r="K36" s="23">
        <v>6820927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157527685</v>
      </c>
      <c r="D38" s="17">
        <f t="shared" si="7"/>
        <v>254655036</v>
      </c>
      <c r="E38" s="32">
        <f t="shared" si="7"/>
        <v>317629814</v>
      </c>
      <c r="F38" s="33">
        <f t="shared" si="7"/>
        <v>220041863</v>
      </c>
      <c r="G38" s="17">
        <f t="shared" si="7"/>
        <v>324395045</v>
      </c>
      <c r="H38" s="34">
        <f t="shared" si="7"/>
        <v>324395045</v>
      </c>
      <c r="I38" s="19">
        <f t="shared" si="7"/>
        <v>272703579</v>
      </c>
      <c r="J38" s="17">
        <f t="shared" si="7"/>
        <v>280338160</v>
      </c>
      <c r="K38" s="32">
        <f t="shared" si="7"/>
        <v>240885492</v>
      </c>
    </row>
    <row r="39" spans="1:11" ht="13.5" x14ac:dyDescent="0.25">
      <c r="A39" s="3" t="s">
        <v>30</v>
      </c>
      <c r="B39" s="2" t="s">
        <v>19</v>
      </c>
      <c r="C39" s="22">
        <v>24890127</v>
      </c>
      <c r="D39" s="22">
        <v>26793131</v>
      </c>
      <c r="E39" s="23">
        <v>27572166</v>
      </c>
      <c r="F39" s="24">
        <v>36345137</v>
      </c>
      <c r="G39" s="22">
        <v>33413896</v>
      </c>
      <c r="H39" s="25">
        <v>33413896</v>
      </c>
      <c r="I39" s="26">
        <v>39533981</v>
      </c>
      <c r="J39" s="22">
        <v>41238942</v>
      </c>
      <c r="K39" s="23">
        <v>43663071</v>
      </c>
    </row>
    <row r="40" spans="1:11" ht="13.5" x14ac:dyDescent="0.25">
      <c r="A40" s="3" t="s">
        <v>31</v>
      </c>
      <c r="B40" s="2" t="s">
        <v>19</v>
      </c>
      <c r="C40" s="22">
        <v>127696923</v>
      </c>
      <c r="D40" s="22">
        <v>222878623</v>
      </c>
      <c r="E40" s="23">
        <v>285242849</v>
      </c>
      <c r="F40" s="24">
        <v>177244458</v>
      </c>
      <c r="G40" s="22">
        <v>286547937</v>
      </c>
      <c r="H40" s="25">
        <v>286547937</v>
      </c>
      <c r="I40" s="26">
        <v>228099225</v>
      </c>
      <c r="J40" s="22">
        <v>233795606</v>
      </c>
      <c r="K40" s="23">
        <v>191650225</v>
      </c>
    </row>
    <row r="41" spans="1:11" ht="13.5" x14ac:dyDescent="0.25">
      <c r="A41" s="3" t="s">
        <v>32</v>
      </c>
      <c r="B41" s="2" t="s">
        <v>19</v>
      </c>
      <c r="C41" s="22">
        <v>4940635</v>
      </c>
      <c r="D41" s="22">
        <v>4983282</v>
      </c>
      <c r="E41" s="23">
        <v>4814799</v>
      </c>
      <c r="F41" s="24">
        <v>6452268</v>
      </c>
      <c r="G41" s="22">
        <v>4433212</v>
      </c>
      <c r="H41" s="25">
        <v>4433212</v>
      </c>
      <c r="I41" s="26">
        <v>5070373</v>
      </c>
      <c r="J41" s="22">
        <v>5303612</v>
      </c>
      <c r="K41" s="23">
        <v>5572196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528138105</v>
      </c>
      <c r="D42" s="17">
        <f t="shared" si="8"/>
        <v>573881054</v>
      </c>
      <c r="E42" s="32">
        <f t="shared" si="8"/>
        <v>625393978</v>
      </c>
      <c r="F42" s="33">
        <f t="shared" si="8"/>
        <v>669880522</v>
      </c>
      <c r="G42" s="17">
        <f t="shared" si="8"/>
        <v>704408724</v>
      </c>
      <c r="H42" s="34">
        <f t="shared" si="8"/>
        <v>704408724</v>
      </c>
      <c r="I42" s="19">
        <f t="shared" si="8"/>
        <v>753917480</v>
      </c>
      <c r="J42" s="17">
        <f t="shared" si="8"/>
        <v>847944457</v>
      </c>
      <c r="K42" s="32">
        <f t="shared" si="8"/>
        <v>946040491</v>
      </c>
    </row>
    <row r="43" spans="1:11" ht="13.5" x14ac:dyDescent="0.25">
      <c r="A43" s="3" t="s">
        <v>34</v>
      </c>
      <c r="B43" s="2" t="s">
        <v>19</v>
      </c>
      <c r="C43" s="22">
        <v>388271443</v>
      </c>
      <c r="D43" s="22">
        <v>472638030</v>
      </c>
      <c r="E43" s="23">
        <v>517615605</v>
      </c>
      <c r="F43" s="24">
        <v>574789602</v>
      </c>
      <c r="G43" s="22">
        <v>572355127</v>
      </c>
      <c r="H43" s="25">
        <v>572355127</v>
      </c>
      <c r="I43" s="26">
        <v>644980309</v>
      </c>
      <c r="J43" s="22">
        <v>734463650</v>
      </c>
      <c r="K43" s="23">
        <v>831518978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44662749</v>
      </c>
      <c r="D45" s="27">
        <v>3663256</v>
      </c>
      <c r="E45" s="28">
        <v>6399330</v>
      </c>
      <c r="F45" s="29">
        <v>13305093</v>
      </c>
      <c r="G45" s="27">
        <v>25573234</v>
      </c>
      <c r="H45" s="30">
        <v>25573234</v>
      </c>
      <c r="I45" s="31">
        <v>20791877</v>
      </c>
      <c r="J45" s="27">
        <v>21748303</v>
      </c>
      <c r="K45" s="28">
        <v>17748727</v>
      </c>
    </row>
    <row r="46" spans="1:11" ht="13.5" x14ac:dyDescent="0.25">
      <c r="A46" s="3" t="s">
        <v>37</v>
      </c>
      <c r="B46" s="2" t="s">
        <v>19</v>
      </c>
      <c r="C46" s="22">
        <v>95203913</v>
      </c>
      <c r="D46" s="22">
        <v>97579768</v>
      </c>
      <c r="E46" s="23">
        <v>101379043</v>
      </c>
      <c r="F46" s="24">
        <v>81785827</v>
      </c>
      <c r="G46" s="22">
        <v>106480363</v>
      </c>
      <c r="H46" s="25">
        <v>106480363</v>
      </c>
      <c r="I46" s="26">
        <v>88145294</v>
      </c>
      <c r="J46" s="22">
        <v>91732504</v>
      </c>
      <c r="K46" s="23">
        <v>96772786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1320500260</v>
      </c>
      <c r="D48" s="49">
        <f t="shared" si="9"/>
        <v>1521780590</v>
      </c>
      <c r="E48" s="50">
        <f t="shared" si="9"/>
        <v>1619944870</v>
      </c>
      <c r="F48" s="51">
        <f t="shared" si="9"/>
        <v>1585196141</v>
      </c>
      <c r="G48" s="49">
        <f t="shared" si="9"/>
        <v>1815795534</v>
      </c>
      <c r="H48" s="52">
        <f t="shared" si="9"/>
        <v>1815795534</v>
      </c>
      <c r="I48" s="53">
        <f t="shared" si="9"/>
        <v>1797441311</v>
      </c>
      <c r="J48" s="49">
        <f t="shared" si="9"/>
        <v>1928914039</v>
      </c>
      <c r="K48" s="50">
        <f t="shared" si="9"/>
        <v>2014146420</v>
      </c>
    </row>
    <row r="49" spans="1:11" ht="13.5" x14ac:dyDescent="0.25">
      <c r="A49" s="9" t="s">
        <v>85</v>
      </c>
      <c r="B49" s="10"/>
      <c r="C49" s="54">
        <f>+C25-C48</f>
        <v>105061639</v>
      </c>
      <c r="D49" s="54">
        <f t="shared" ref="D49:K49" si="10">+D25-D48</f>
        <v>30971149</v>
      </c>
      <c r="E49" s="55">
        <f t="shared" si="10"/>
        <v>-69106736</v>
      </c>
      <c r="F49" s="56">
        <f t="shared" si="10"/>
        <v>281939834</v>
      </c>
      <c r="G49" s="54">
        <f t="shared" si="10"/>
        <v>156545916</v>
      </c>
      <c r="H49" s="57">
        <f t="shared" si="10"/>
        <v>156545916</v>
      </c>
      <c r="I49" s="58">
        <f t="shared" si="10"/>
        <v>356283209</v>
      </c>
      <c r="J49" s="54">
        <f t="shared" si="10"/>
        <v>181904642</v>
      </c>
      <c r="K49" s="55">
        <f t="shared" si="10"/>
        <v>128678352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1024007119</v>
      </c>
      <c r="D5" s="17">
        <f t="shared" ref="D5:K5" si="0">SUM(D6:D8)</f>
        <v>985968412</v>
      </c>
      <c r="E5" s="18">
        <f t="shared" si="0"/>
        <v>907311749</v>
      </c>
      <c r="F5" s="19">
        <f t="shared" si="0"/>
        <v>655933604</v>
      </c>
      <c r="G5" s="17">
        <f t="shared" si="0"/>
        <v>685841213</v>
      </c>
      <c r="H5" s="20">
        <f t="shared" si="0"/>
        <v>685841213</v>
      </c>
      <c r="I5" s="21">
        <f t="shared" si="0"/>
        <v>692003606</v>
      </c>
      <c r="J5" s="17">
        <f t="shared" si="0"/>
        <v>702604736</v>
      </c>
      <c r="K5" s="20">
        <f t="shared" si="0"/>
        <v>711531946</v>
      </c>
    </row>
    <row r="6" spans="1:11" ht="13.5" x14ac:dyDescent="0.25">
      <c r="A6" s="3" t="s">
        <v>20</v>
      </c>
      <c r="B6" s="2" t="s">
        <v>19</v>
      </c>
      <c r="C6" s="22">
        <v>856455</v>
      </c>
      <c r="D6" s="22">
        <v>1462972</v>
      </c>
      <c r="E6" s="23">
        <v>1690778</v>
      </c>
      <c r="F6" s="24">
        <v>186688834</v>
      </c>
      <c r="G6" s="22">
        <v>186696443</v>
      </c>
      <c r="H6" s="25">
        <v>186696443</v>
      </c>
      <c r="I6" s="26">
        <v>194590706</v>
      </c>
      <c r="J6" s="22">
        <v>199027343</v>
      </c>
      <c r="K6" s="23">
        <v>207983572</v>
      </c>
    </row>
    <row r="7" spans="1:11" ht="13.5" x14ac:dyDescent="0.25">
      <c r="A7" s="3" t="s">
        <v>21</v>
      </c>
      <c r="B7" s="2" t="s">
        <v>19</v>
      </c>
      <c r="C7" s="27">
        <v>1023150664</v>
      </c>
      <c r="D7" s="27">
        <v>984505440</v>
      </c>
      <c r="E7" s="28">
        <v>905620971</v>
      </c>
      <c r="F7" s="29">
        <v>459638643</v>
      </c>
      <c r="G7" s="27">
        <v>489538643</v>
      </c>
      <c r="H7" s="30">
        <v>489538643</v>
      </c>
      <c r="I7" s="31">
        <v>487416678</v>
      </c>
      <c r="J7" s="27">
        <v>493121345</v>
      </c>
      <c r="K7" s="28">
        <v>492621804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>
        <v>9606127</v>
      </c>
      <c r="G8" s="22">
        <v>9606127</v>
      </c>
      <c r="H8" s="25">
        <v>9606127</v>
      </c>
      <c r="I8" s="26">
        <v>9996222</v>
      </c>
      <c r="J8" s="22">
        <v>10456048</v>
      </c>
      <c r="K8" s="23">
        <v>10926570</v>
      </c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43839488</v>
      </c>
      <c r="F9" s="33">
        <f t="shared" si="1"/>
        <v>332125339</v>
      </c>
      <c r="G9" s="17">
        <f t="shared" si="1"/>
        <v>329925339</v>
      </c>
      <c r="H9" s="34">
        <f t="shared" si="1"/>
        <v>329925339</v>
      </c>
      <c r="I9" s="19">
        <f t="shared" si="1"/>
        <v>350642704</v>
      </c>
      <c r="J9" s="17">
        <f t="shared" si="1"/>
        <v>357342269</v>
      </c>
      <c r="K9" s="32">
        <f t="shared" si="1"/>
        <v>344197672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>
        <v>43839488</v>
      </c>
      <c r="F10" s="24">
        <v>51372721</v>
      </c>
      <c r="G10" s="22">
        <v>51574673</v>
      </c>
      <c r="H10" s="25">
        <v>51574673</v>
      </c>
      <c r="I10" s="26">
        <v>54607136</v>
      </c>
      <c r="J10" s="22">
        <v>57119065</v>
      </c>
      <c r="K10" s="23">
        <v>59689423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>
        <v>5936130</v>
      </c>
      <c r="G11" s="22">
        <v>5897643</v>
      </c>
      <c r="H11" s="25">
        <v>5897643</v>
      </c>
      <c r="I11" s="26">
        <v>6164013</v>
      </c>
      <c r="J11" s="22">
        <v>6447558</v>
      </c>
      <c r="K11" s="23">
        <v>6737698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>
        <v>45399860</v>
      </c>
      <c r="G12" s="22">
        <v>43199860</v>
      </c>
      <c r="H12" s="25">
        <v>43199860</v>
      </c>
      <c r="I12" s="26">
        <v>35041453</v>
      </c>
      <c r="J12" s="22">
        <v>36653360</v>
      </c>
      <c r="K12" s="23">
        <v>38302761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>
        <v>202388766</v>
      </c>
      <c r="G13" s="22">
        <v>202388766</v>
      </c>
      <c r="H13" s="25">
        <v>202388766</v>
      </c>
      <c r="I13" s="26">
        <v>225949610</v>
      </c>
      <c r="J13" s="22">
        <v>226913291</v>
      </c>
      <c r="K13" s="23">
        <v>207899390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>
        <v>27027862</v>
      </c>
      <c r="G14" s="27">
        <v>26864397</v>
      </c>
      <c r="H14" s="30">
        <v>26864397</v>
      </c>
      <c r="I14" s="31">
        <v>28880492</v>
      </c>
      <c r="J14" s="27">
        <v>30208995</v>
      </c>
      <c r="K14" s="28">
        <v>31568400</v>
      </c>
    </row>
    <row r="15" spans="1:11" ht="13.5" x14ac:dyDescent="0.25">
      <c r="A15" s="1" t="s">
        <v>29</v>
      </c>
      <c r="B15" s="2" t="s">
        <v>19</v>
      </c>
      <c r="C15" s="17">
        <f>SUM(C16:C18)</f>
        <v>9457000</v>
      </c>
      <c r="D15" s="17">
        <f t="shared" ref="D15:K15" si="2">SUM(D16:D18)</f>
        <v>10418106</v>
      </c>
      <c r="E15" s="32">
        <f t="shared" si="2"/>
        <v>14685000</v>
      </c>
      <c r="F15" s="33">
        <f t="shared" si="2"/>
        <v>212021185</v>
      </c>
      <c r="G15" s="17">
        <f t="shared" si="2"/>
        <v>209981500</v>
      </c>
      <c r="H15" s="34">
        <f t="shared" si="2"/>
        <v>209981500</v>
      </c>
      <c r="I15" s="19">
        <f t="shared" si="2"/>
        <v>222574571</v>
      </c>
      <c r="J15" s="17">
        <f t="shared" si="2"/>
        <v>228936437</v>
      </c>
      <c r="K15" s="32">
        <f t="shared" si="2"/>
        <v>238736556</v>
      </c>
    </row>
    <row r="16" spans="1:11" ht="13.5" x14ac:dyDescent="0.25">
      <c r="A16" s="3" t="s">
        <v>30</v>
      </c>
      <c r="B16" s="2" t="s">
        <v>19</v>
      </c>
      <c r="C16" s="22">
        <v>6517000</v>
      </c>
      <c r="D16" s="22">
        <v>10418106</v>
      </c>
      <c r="E16" s="23">
        <v>11542000</v>
      </c>
      <c r="F16" s="24">
        <v>177050061</v>
      </c>
      <c r="G16" s="22">
        <v>175235376</v>
      </c>
      <c r="H16" s="25">
        <v>175235376</v>
      </c>
      <c r="I16" s="26">
        <v>187733479</v>
      </c>
      <c r="J16" s="22">
        <v>192496269</v>
      </c>
      <c r="K16" s="23">
        <v>200653562</v>
      </c>
    </row>
    <row r="17" spans="1:11" ht="13.5" x14ac:dyDescent="0.25">
      <c r="A17" s="3" t="s">
        <v>31</v>
      </c>
      <c r="B17" s="2" t="s">
        <v>19</v>
      </c>
      <c r="C17" s="22">
        <v>2940000</v>
      </c>
      <c r="D17" s="22"/>
      <c r="E17" s="23">
        <v>3143000</v>
      </c>
      <c r="F17" s="24">
        <v>25784481</v>
      </c>
      <c r="G17" s="22">
        <v>25784481</v>
      </c>
      <c r="H17" s="25">
        <v>25784481</v>
      </c>
      <c r="I17" s="26">
        <v>26240044</v>
      </c>
      <c r="J17" s="22">
        <v>27443471</v>
      </c>
      <c r="K17" s="23">
        <v>28681446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>
        <v>9186643</v>
      </c>
      <c r="G18" s="22">
        <v>8961643</v>
      </c>
      <c r="H18" s="25">
        <v>8961643</v>
      </c>
      <c r="I18" s="26">
        <v>8601048</v>
      </c>
      <c r="J18" s="22">
        <v>8996697</v>
      </c>
      <c r="K18" s="23">
        <v>9401548</v>
      </c>
    </row>
    <row r="19" spans="1:11" ht="13.5" x14ac:dyDescent="0.25">
      <c r="A19" s="1" t="s">
        <v>33</v>
      </c>
      <c r="B19" s="2" t="s">
        <v>19</v>
      </c>
      <c r="C19" s="17">
        <f>SUM(C20:C23)</f>
        <v>1044134654</v>
      </c>
      <c r="D19" s="17">
        <f t="shared" ref="D19:K19" si="3">SUM(D20:D23)</f>
        <v>898129553</v>
      </c>
      <c r="E19" s="32">
        <f t="shared" si="3"/>
        <v>1235568915</v>
      </c>
      <c r="F19" s="33">
        <f t="shared" si="3"/>
        <v>1798897240</v>
      </c>
      <c r="G19" s="17">
        <f t="shared" si="3"/>
        <v>1702599240</v>
      </c>
      <c r="H19" s="34">
        <f t="shared" si="3"/>
        <v>1702599240</v>
      </c>
      <c r="I19" s="19">
        <f t="shared" si="3"/>
        <v>1848510119</v>
      </c>
      <c r="J19" s="17">
        <f t="shared" si="3"/>
        <v>1944081580</v>
      </c>
      <c r="K19" s="32">
        <f t="shared" si="3"/>
        <v>2171036201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1044134654</v>
      </c>
      <c r="D21" s="22">
        <v>898129553</v>
      </c>
      <c r="E21" s="23">
        <v>1235568915</v>
      </c>
      <c r="F21" s="24">
        <v>1798897240</v>
      </c>
      <c r="G21" s="22">
        <v>1702599240</v>
      </c>
      <c r="H21" s="25">
        <v>1702599240</v>
      </c>
      <c r="I21" s="26">
        <v>1848510119</v>
      </c>
      <c r="J21" s="22">
        <v>1944081580</v>
      </c>
      <c r="K21" s="23">
        <v>2171036201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>
        <v>5111857</v>
      </c>
      <c r="G24" s="17">
        <v>5111857</v>
      </c>
      <c r="H24" s="34">
        <v>5111857</v>
      </c>
      <c r="I24" s="19">
        <v>5341261</v>
      </c>
      <c r="J24" s="17">
        <v>5586959</v>
      </c>
      <c r="K24" s="32">
        <v>5838372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2077598773</v>
      </c>
      <c r="D25" s="49">
        <f t="shared" ref="D25:K25" si="4">+D5+D9+D15+D19+D24</f>
        <v>1894516071</v>
      </c>
      <c r="E25" s="50">
        <f t="shared" si="4"/>
        <v>2201405152</v>
      </c>
      <c r="F25" s="51">
        <f t="shared" si="4"/>
        <v>3004089225</v>
      </c>
      <c r="G25" s="49">
        <f t="shared" si="4"/>
        <v>2933459149</v>
      </c>
      <c r="H25" s="52">
        <f t="shared" si="4"/>
        <v>2933459149</v>
      </c>
      <c r="I25" s="53">
        <f t="shared" si="4"/>
        <v>3119072261</v>
      </c>
      <c r="J25" s="49">
        <f t="shared" si="4"/>
        <v>3238551981</v>
      </c>
      <c r="K25" s="50">
        <f t="shared" si="4"/>
        <v>3471340747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596038446</v>
      </c>
      <c r="D28" s="17">
        <f t="shared" si="5"/>
        <v>527281606</v>
      </c>
      <c r="E28" s="18">
        <f t="shared" si="5"/>
        <v>398597808</v>
      </c>
      <c r="F28" s="19">
        <f t="shared" si="5"/>
        <v>547547151</v>
      </c>
      <c r="G28" s="17">
        <f t="shared" si="5"/>
        <v>587715819</v>
      </c>
      <c r="H28" s="20">
        <f t="shared" si="5"/>
        <v>587715819</v>
      </c>
      <c r="I28" s="21">
        <f t="shared" si="5"/>
        <v>601894833</v>
      </c>
      <c r="J28" s="17">
        <f t="shared" si="5"/>
        <v>620952536</v>
      </c>
      <c r="K28" s="20">
        <f t="shared" si="5"/>
        <v>648905423</v>
      </c>
    </row>
    <row r="29" spans="1:11" ht="13.5" x14ac:dyDescent="0.25">
      <c r="A29" s="3" t="s">
        <v>20</v>
      </c>
      <c r="B29" s="2" t="s">
        <v>19</v>
      </c>
      <c r="C29" s="22">
        <v>199745088</v>
      </c>
      <c r="D29" s="22">
        <v>161440872</v>
      </c>
      <c r="E29" s="23">
        <v>166824674</v>
      </c>
      <c r="F29" s="24">
        <v>193497835</v>
      </c>
      <c r="G29" s="22">
        <v>191256034</v>
      </c>
      <c r="H29" s="25">
        <v>191256034</v>
      </c>
      <c r="I29" s="26">
        <v>198436715</v>
      </c>
      <c r="J29" s="22">
        <v>199027341</v>
      </c>
      <c r="K29" s="23">
        <v>207983592</v>
      </c>
    </row>
    <row r="30" spans="1:11" ht="13.5" x14ac:dyDescent="0.25">
      <c r="A30" s="3" t="s">
        <v>21</v>
      </c>
      <c r="B30" s="2" t="s">
        <v>19</v>
      </c>
      <c r="C30" s="27">
        <v>388367252</v>
      </c>
      <c r="D30" s="27">
        <v>356909262</v>
      </c>
      <c r="E30" s="28">
        <v>217847821</v>
      </c>
      <c r="F30" s="29">
        <v>344443191</v>
      </c>
      <c r="G30" s="27">
        <v>386853660</v>
      </c>
      <c r="H30" s="30">
        <v>386853660</v>
      </c>
      <c r="I30" s="31">
        <v>393461897</v>
      </c>
      <c r="J30" s="27">
        <v>411469146</v>
      </c>
      <c r="K30" s="28">
        <v>429995259</v>
      </c>
    </row>
    <row r="31" spans="1:11" ht="13.5" x14ac:dyDescent="0.25">
      <c r="A31" s="3" t="s">
        <v>22</v>
      </c>
      <c r="B31" s="2" t="s">
        <v>19</v>
      </c>
      <c r="C31" s="22">
        <v>7926106</v>
      </c>
      <c r="D31" s="22">
        <v>8931472</v>
      </c>
      <c r="E31" s="23">
        <v>13925313</v>
      </c>
      <c r="F31" s="24">
        <v>9606125</v>
      </c>
      <c r="G31" s="22">
        <v>9606125</v>
      </c>
      <c r="H31" s="25">
        <v>9606125</v>
      </c>
      <c r="I31" s="26">
        <v>9996221</v>
      </c>
      <c r="J31" s="22">
        <v>10456049</v>
      </c>
      <c r="K31" s="23">
        <v>10926572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109060591</v>
      </c>
      <c r="D32" s="17">
        <f t="shared" si="6"/>
        <v>103374271</v>
      </c>
      <c r="E32" s="32">
        <f t="shared" si="6"/>
        <v>91822280</v>
      </c>
      <c r="F32" s="33">
        <f t="shared" si="6"/>
        <v>132622784</v>
      </c>
      <c r="G32" s="17">
        <f t="shared" si="6"/>
        <v>132972783</v>
      </c>
      <c r="H32" s="34">
        <f t="shared" si="6"/>
        <v>132972783</v>
      </c>
      <c r="I32" s="19">
        <f t="shared" si="6"/>
        <v>140642705</v>
      </c>
      <c r="J32" s="17">
        <f t="shared" si="6"/>
        <v>147112270</v>
      </c>
      <c r="K32" s="32">
        <f t="shared" si="6"/>
        <v>153732322</v>
      </c>
    </row>
    <row r="33" spans="1:11" ht="13.5" x14ac:dyDescent="0.25">
      <c r="A33" s="3" t="s">
        <v>24</v>
      </c>
      <c r="B33" s="2" t="s">
        <v>19</v>
      </c>
      <c r="C33" s="22">
        <v>43063771</v>
      </c>
      <c r="D33" s="22">
        <v>37384606</v>
      </c>
      <c r="E33" s="23">
        <v>33553997</v>
      </c>
      <c r="F33" s="24">
        <v>51372722</v>
      </c>
      <c r="G33" s="22">
        <v>51313871</v>
      </c>
      <c r="H33" s="25">
        <v>51313871</v>
      </c>
      <c r="I33" s="26">
        <v>54607137</v>
      </c>
      <c r="J33" s="22">
        <v>57119065</v>
      </c>
      <c r="K33" s="23">
        <v>59689422</v>
      </c>
    </row>
    <row r="34" spans="1:11" ht="13.5" x14ac:dyDescent="0.25">
      <c r="A34" s="3" t="s">
        <v>25</v>
      </c>
      <c r="B34" s="2" t="s">
        <v>19</v>
      </c>
      <c r="C34" s="22">
        <v>4614046</v>
      </c>
      <c r="D34" s="22">
        <v>2734507</v>
      </c>
      <c r="E34" s="23">
        <v>4096240</v>
      </c>
      <c r="F34" s="24">
        <v>5936130</v>
      </c>
      <c r="G34" s="22">
        <v>5958445</v>
      </c>
      <c r="H34" s="25">
        <v>5958445</v>
      </c>
      <c r="I34" s="26">
        <v>6164013</v>
      </c>
      <c r="J34" s="22">
        <v>6447558</v>
      </c>
      <c r="K34" s="23">
        <v>6737699</v>
      </c>
    </row>
    <row r="35" spans="1:11" ht="13.5" x14ac:dyDescent="0.25">
      <c r="A35" s="3" t="s">
        <v>26</v>
      </c>
      <c r="B35" s="2" t="s">
        <v>19</v>
      </c>
      <c r="C35" s="22">
        <v>28805563</v>
      </c>
      <c r="D35" s="22">
        <v>29325246</v>
      </c>
      <c r="E35" s="23">
        <v>20715566</v>
      </c>
      <c r="F35" s="24">
        <v>28399860</v>
      </c>
      <c r="G35" s="22">
        <v>28649860</v>
      </c>
      <c r="H35" s="25">
        <v>28649860</v>
      </c>
      <c r="I35" s="26">
        <v>30041452</v>
      </c>
      <c r="J35" s="22">
        <v>31423360</v>
      </c>
      <c r="K35" s="23">
        <v>32837410</v>
      </c>
    </row>
    <row r="36" spans="1:11" ht="13.5" x14ac:dyDescent="0.25">
      <c r="A36" s="3" t="s">
        <v>27</v>
      </c>
      <c r="B36" s="2" t="s">
        <v>19</v>
      </c>
      <c r="C36" s="22">
        <v>11350913</v>
      </c>
      <c r="D36" s="22">
        <v>12804604</v>
      </c>
      <c r="E36" s="23">
        <v>10601369</v>
      </c>
      <c r="F36" s="24">
        <v>19886209</v>
      </c>
      <c r="G36" s="22">
        <v>20236209</v>
      </c>
      <c r="H36" s="25">
        <v>20236209</v>
      </c>
      <c r="I36" s="26">
        <v>20949611</v>
      </c>
      <c r="J36" s="22">
        <v>21913291</v>
      </c>
      <c r="K36" s="23">
        <v>22899391</v>
      </c>
    </row>
    <row r="37" spans="1:11" ht="13.5" x14ac:dyDescent="0.25">
      <c r="A37" s="3" t="s">
        <v>28</v>
      </c>
      <c r="B37" s="2" t="s">
        <v>19</v>
      </c>
      <c r="C37" s="27">
        <v>21226298</v>
      </c>
      <c r="D37" s="27">
        <v>21125308</v>
      </c>
      <c r="E37" s="28">
        <v>22855108</v>
      </c>
      <c r="F37" s="29">
        <v>27027863</v>
      </c>
      <c r="G37" s="27">
        <v>26814398</v>
      </c>
      <c r="H37" s="30">
        <v>26814398</v>
      </c>
      <c r="I37" s="31">
        <v>28880492</v>
      </c>
      <c r="J37" s="27">
        <v>30208996</v>
      </c>
      <c r="K37" s="28">
        <v>31568400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150142289</v>
      </c>
      <c r="D38" s="17">
        <f t="shared" si="7"/>
        <v>109290532</v>
      </c>
      <c r="E38" s="32">
        <f t="shared" si="7"/>
        <v>108302494</v>
      </c>
      <c r="F38" s="33">
        <f t="shared" si="7"/>
        <v>252524683</v>
      </c>
      <c r="G38" s="17">
        <f t="shared" si="7"/>
        <v>245680524</v>
      </c>
      <c r="H38" s="34">
        <f t="shared" si="7"/>
        <v>245680524</v>
      </c>
      <c r="I38" s="19">
        <f t="shared" si="7"/>
        <v>203481051</v>
      </c>
      <c r="J38" s="17">
        <f t="shared" si="7"/>
        <v>212428366</v>
      </c>
      <c r="K38" s="32">
        <f t="shared" si="7"/>
        <v>221406803</v>
      </c>
    </row>
    <row r="39" spans="1:11" ht="13.5" x14ac:dyDescent="0.25">
      <c r="A39" s="3" t="s">
        <v>30</v>
      </c>
      <c r="B39" s="2" t="s">
        <v>19</v>
      </c>
      <c r="C39" s="22">
        <v>127809396</v>
      </c>
      <c r="D39" s="22">
        <v>97055450</v>
      </c>
      <c r="E39" s="23">
        <v>101901906</v>
      </c>
      <c r="F39" s="24">
        <v>232203376</v>
      </c>
      <c r="G39" s="22">
        <v>225584217</v>
      </c>
      <c r="H39" s="25">
        <v>225584217</v>
      </c>
      <c r="I39" s="26">
        <v>183430776</v>
      </c>
      <c r="J39" s="22">
        <v>191455775</v>
      </c>
      <c r="K39" s="23">
        <v>199490446</v>
      </c>
    </row>
    <row r="40" spans="1:11" ht="13.5" x14ac:dyDescent="0.25">
      <c r="A40" s="3" t="s">
        <v>31</v>
      </c>
      <c r="B40" s="2" t="s">
        <v>19</v>
      </c>
      <c r="C40" s="22">
        <v>11323424</v>
      </c>
      <c r="D40" s="22">
        <v>4403699</v>
      </c>
      <c r="E40" s="23">
        <v>1942287</v>
      </c>
      <c r="F40" s="24">
        <v>11134665</v>
      </c>
      <c r="G40" s="22">
        <v>11134665</v>
      </c>
      <c r="H40" s="25">
        <v>11134665</v>
      </c>
      <c r="I40" s="26">
        <v>11449228</v>
      </c>
      <c r="J40" s="22">
        <v>11975894</v>
      </c>
      <c r="K40" s="23">
        <v>12514808</v>
      </c>
    </row>
    <row r="41" spans="1:11" ht="13.5" x14ac:dyDescent="0.25">
      <c r="A41" s="3" t="s">
        <v>32</v>
      </c>
      <c r="B41" s="2" t="s">
        <v>19</v>
      </c>
      <c r="C41" s="22">
        <v>11009469</v>
      </c>
      <c r="D41" s="22">
        <v>7831383</v>
      </c>
      <c r="E41" s="23">
        <v>4458301</v>
      </c>
      <c r="F41" s="24">
        <v>9186642</v>
      </c>
      <c r="G41" s="22">
        <v>8961642</v>
      </c>
      <c r="H41" s="25">
        <v>8961642</v>
      </c>
      <c r="I41" s="26">
        <v>8601047</v>
      </c>
      <c r="J41" s="22">
        <v>8996697</v>
      </c>
      <c r="K41" s="23">
        <v>9401549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892162073</v>
      </c>
      <c r="D42" s="17">
        <f t="shared" si="8"/>
        <v>828772828</v>
      </c>
      <c r="E42" s="32">
        <f t="shared" si="8"/>
        <v>1009672861</v>
      </c>
      <c r="F42" s="33">
        <f t="shared" si="8"/>
        <v>768012365</v>
      </c>
      <c r="G42" s="17">
        <f t="shared" si="8"/>
        <v>738371308</v>
      </c>
      <c r="H42" s="34">
        <f t="shared" si="8"/>
        <v>738371308</v>
      </c>
      <c r="I42" s="19">
        <f t="shared" si="8"/>
        <v>708766887</v>
      </c>
      <c r="J42" s="17">
        <f t="shared" si="8"/>
        <v>741370164</v>
      </c>
      <c r="K42" s="32">
        <f t="shared" si="8"/>
        <v>774731823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892162073</v>
      </c>
      <c r="D44" s="22">
        <v>828772828</v>
      </c>
      <c r="E44" s="23">
        <v>1009672861</v>
      </c>
      <c r="F44" s="24">
        <v>768012365</v>
      </c>
      <c r="G44" s="22">
        <v>738371308</v>
      </c>
      <c r="H44" s="25">
        <v>738371308</v>
      </c>
      <c r="I44" s="26">
        <v>708766887</v>
      </c>
      <c r="J44" s="22">
        <v>741370164</v>
      </c>
      <c r="K44" s="23">
        <v>774731823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2743401</v>
      </c>
      <c r="D47" s="17">
        <v>1898808</v>
      </c>
      <c r="E47" s="32">
        <v>2821499</v>
      </c>
      <c r="F47" s="33">
        <v>5111856</v>
      </c>
      <c r="G47" s="17">
        <v>5356856</v>
      </c>
      <c r="H47" s="34">
        <v>5356856</v>
      </c>
      <c r="I47" s="19">
        <v>5341262</v>
      </c>
      <c r="J47" s="17">
        <v>5586958</v>
      </c>
      <c r="K47" s="32">
        <v>5838375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1750146800</v>
      </c>
      <c r="D48" s="49">
        <f t="shared" si="9"/>
        <v>1570618045</v>
      </c>
      <c r="E48" s="50">
        <f t="shared" si="9"/>
        <v>1611216942</v>
      </c>
      <c r="F48" s="51">
        <f t="shared" si="9"/>
        <v>1705818839</v>
      </c>
      <c r="G48" s="49">
        <f t="shared" si="9"/>
        <v>1710097290</v>
      </c>
      <c r="H48" s="52">
        <f t="shared" si="9"/>
        <v>1710097290</v>
      </c>
      <c r="I48" s="53">
        <f t="shared" si="9"/>
        <v>1660126738</v>
      </c>
      <c r="J48" s="49">
        <f t="shared" si="9"/>
        <v>1727450294</v>
      </c>
      <c r="K48" s="50">
        <f t="shared" si="9"/>
        <v>1804614746</v>
      </c>
    </row>
    <row r="49" spans="1:11" ht="13.5" x14ac:dyDescent="0.25">
      <c r="A49" s="9" t="s">
        <v>85</v>
      </c>
      <c r="B49" s="10"/>
      <c r="C49" s="54">
        <f>+C25-C48</f>
        <v>327451973</v>
      </c>
      <c r="D49" s="54">
        <f t="shared" ref="D49:K49" si="10">+D25-D48</f>
        <v>323898026</v>
      </c>
      <c r="E49" s="55">
        <f t="shared" si="10"/>
        <v>590188210</v>
      </c>
      <c r="F49" s="56">
        <f t="shared" si="10"/>
        <v>1298270386</v>
      </c>
      <c r="G49" s="54">
        <f t="shared" si="10"/>
        <v>1223361859</v>
      </c>
      <c r="H49" s="57">
        <f t="shared" si="10"/>
        <v>1223361859</v>
      </c>
      <c r="I49" s="58">
        <f t="shared" si="10"/>
        <v>1458945523</v>
      </c>
      <c r="J49" s="54">
        <f t="shared" si="10"/>
        <v>1511101687</v>
      </c>
      <c r="K49" s="55">
        <f t="shared" si="10"/>
        <v>1666726001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369360360</v>
      </c>
      <c r="D5" s="17">
        <f t="shared" ref="D5:K5" si="0">SUM(D6:D8)</f>
        <v>333981082</v>
      </c>
      <c r="E5" s="18">
        <f t="shared" si="0"/>
        <v>372019547</v>
      </c>
      <c r="F5" s="19">
        <f t="shared" si="0"/>
        <v>403019376</v>
      </c>
      <c r="G5" s="17">
        <f t="shared" si="0"/>
        <v>414662390</v>
      </c>
      <c r="H5" s="20">
        <f t="shared" si="0"/>
        <v>414662390</v>
      </c>
      <c r="I5" s="21">
        <f t="shared" si="0"/>
        <v>438117060</v>
      </c>
      <c r="J5" s="17">
        <f t="shared" si="0"/>
        <v>442154316</v>
      </c>
      <c r="K5" s="20">
        <f t="shared" si="0"/>
        <v>440243472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369360360</v>
      </c>
      <c r="D7" s="27">
        <v>333981082</v>
      </c>
      <c r="E7" s="28">
        <v>372019547</v>
      </c>
      <c r="F7" s="29">
        <v>403019376</v>
      </c>
      <c r="G7" s="27">
        <v>414662390</v>
      </c>
      <c r="H7" s="30">
        <v>414662390</v>
      </c>
      <c r="I7" s="31">
        <v>438117060</v>
      </c>
      <c r="J7" s="27">
        <v>442154316</v>
      </c>
      <c r="K7" s="28">
        <v>440243472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9481626</v>
      </c>
      <c r="D9" s="17">
        <f t="shared" ref="D9:K9" si="1">SUM(D10:D14)</f>
        <v>11464383</v>
      </c>
      <c r="E9" s="32">
        <f t="shared" si="1"/>
        <v>12853152</v>
      </c>
      <c r="F9" s="33">
        <f t="shared" si="1"/>
        <v>12189708</v>
      </c>
      <c r="G9" s="17">
        <f t="shared" si="1"/>
        <v>14518062</v>
      </c>
      <c r="H9" s="34">
        <f t="shared" si="1"/>
        <v>14518062</v>
      </c>
      <c r="I9" s="19">
        <f t="shared" si="1"/>
        <v>14603700</v>
      </c>
      <c r="J9" s="17">
        <f t="shared" si="1"/>
        <v>9662528</v>
      </c>
      <c r="K9" s="32">
        <f t="shared" si="1"/>
        <v>10099392</v>
      </c>
    </row>
    <row r="10" spans="1:11" ht="13.5" x14ac:dyDescent="0.25">
      <c r="A10" s="3" t="s">
        <v>24</v>
      </c>
      <c r="B10" s="2" t="s">
        <v>19</v>
      </c>
      <c r="C10" s="22">
        <v>4964608</v>
      </c>
      <c r="D10" s="22">
        <v>6057314</v>
      </c>
      <c r="E10" s="23">
        <v>6663721</v>
      </c>
      <c r="F10" s="24">
        <v>6988968</v>
      </c>
      <c r="G10" s="22">
        <v>9317322</v>
      </c>
      <c r="H10" s="25">
        <v>9317322</v>
      </c>
      <c r="I10" s="26">
        <v>8903700</v>
      </c>
      <c r="J10" s="22">
        <v>3686684</v>
      </c>
      <c r="K10" s="23">
        <v>3843888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4517018</v>
      </c>
      <c r="D12" s="22">
        <v>5407069</v>
      </c>
      <c r="E12" s="23">
        <v>6189431</v>
      </c>
      <c r="F12" s="24">
        <v>5200740</v>
      </c>
      <c r="G12" s="22">
        <v>5200740</v>
      </c>
      <c r="H12" s="25">
        <v>5200740</v>
      </c>
      <c r="I12" s="26">
        <v>5700000</v>
      </c>
      <c r="J12" s="22">
        <v>5975844</v>
      </c>
      <c r="K12" s="23">
        <v>6255504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61176149</v>
      </c>
      <c r="D15" s="17">
        <f t="shared" ref="D15:K15" si="2">SUM(D16:D18)</f>
        <v>68037662</v>
      </c>
      <c r="E15" s="32">
        <f t="shared" si="2"/>
        <v>63014752</v>
      </c>
      <c r="F15" s="33">
        <f t="shared" si="2"/>
        <v>62019840</v>
      </c>
      <c r="G15" s="17">
        <f t="shared" si="2"/>
        <v>90846248</v>
      </c>
      <c r="H15" s="34">
        <f t="shared" si="2"/>
        <v>90846248</v>
      </c>
      <c r="I15" s="19">
        <f t="shared" si="2"/>
        <v>104188356</v>
      </c>
      <c r="J15" s="17">
        <f t="shared" si="2"/>
        <v>85098720</v>
      </c>
      <c r="K15" s="32">
        <f t="shared" si="2"/>
        <v>67121520</v>
      </c>
    </row>
    <row r="16" spans="1:11" ht="13.5" x14ac:dyDescent="0.25">
      <c r="A16" s="3" t="s">
        <v>30</v>
      </c>
      <c r="B16" s="2" t="s">
        <v>19</v>
      </c>
      <c r="C16" s="22">
        <v>690618</v>
      </c>
      <c r="D16" s="22">
        <v>170858</v>
      </c>
      <c r="E16" s="23">
        <v>867626</v>
      </c>
      <c r="F16" s="24">
        <v>3503844</v>
      </c>
      <c r="G16" s="22">
        <v>1286256</v>
      </c>
      <c r="H16" s="25">
        <v>1286256</v>
      </c>
      <c r="I16" s="26">
        <v>5501988</v>
      </c>
      <c r="J16" s="22">
        <v>211248</v>
      </c>
      <c r="K16" s="23">
        <v>1657584</v>
      </c>
    </row>
    <row r="17" spans="1:11" ht="13.5" x14ac:dyDescent="0.25">
      <c r="A17" s="3" t="s">
        <v>31</v>
      </c>
      <c r="B17" s="2" t="s">
        <v>19</v>
      </c>
      <c r="C17" s="22">
        <v>60485531</v>
      </c>
      <c r="D17" s="22">
        <v>67866804</v>
      </c>
      <c r="E17" s="23">
        <v>62147126</v>
      </c>
      <c r="F17" s="24">
        <v>58515996</v>
      </c>
      <c r="G17" s="22">
        <v>89559992</v>
      </c>
      <c r="H17" s="25">
        <v>89559992</v>
      </c>
      <c r="I17" s="26">
        <v>98686368</v>
      </c>
      <c r="J17" s="22">
        <v>84887472</v>
      </c>
      <c r="K17" s="23">
        <v>65463936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105593300</v>
      </c>
      <c r="D19" s="17">
        <f t="shared" ref="D19:K19" si="3">SUM(D20:D23)</f>
        <v>170118690</v>
      </c>
      <c r="E19" s="32">
        <f t="shared" si="3"/>
        <v>118728758</v>
      </c>
      <c r="F19" s="33">
        <f t="shared" si="3"/>
        <v>133004784</v>
      </c>
      <c r="G19" s="17">
        <f t="shared" si="3"/>
        <v>138338576</v>
      </c>
      <c r="H19" s="34">
        <f t="shared" si="3"/>
        <v>138338576</v>
      </c>
      <c r="I19" s="19">
        <f t="shared" si="3"/>
        <v>124306572</v>
      </c>
      <c r="J19" s="17">
        <f t="shared" si="3"/>
        <v>119226356</v>
      </c>
      <c r="K19" s="32">
        <f t="shared" si="3"/>
        <v>126044468</v>
      </c>
    </row>
    <row r="20" spans="1:11" ht="13.5" x14ac:dyDescent="0.25">
      <c r="A20" s="3" t="s">
        <v>34</v>
      </c>
      <c r="B20" s="2" t="s">
        <v>19</v>
      </c>
      <c r="C20" s="22">
        <v>91192220</v>
      </c>
      <c r="D20" s="22">
        <v>156620439</v>
      </c>
      <c r="E20" s="23">
        <v>106918778</v>
      </c>
      <c r="F20" s="24">
        <v>113715912</v>
      </c>
      <c r="G20" s="22">
        <v>114815909</v>
      </c>
      <c r="H20" s="25">
        <v>114815909</v>
      </c>
      <c r="I20" s="26">
        <v>105493908</v>
      </c>
      <c r="J20" s="22">
        <v>102663356</v>
      </c>
      <c r="K20" s="23">
        <v>107282972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14401080</v>
      </c>
      <c r="D23" s="22">
        <v>13498251</v>
      </c>
      <c r="E23" s="23">
        <v>11809980</v>
      </c>
      <c r="F23" s="24">
        <v>19288872</v>
      </c>
      <c r="G23" s="22">
        <v>23522667</v>
      </c>
      <c r="H23" s="25">
        <v>23522667</v>
      </c>
      <c r="I23" s="26">
        <v>18812664</v>
      </c>
      <c r="J23" s="22">
        <v>16563000</v>
      </c>
      <c r="K23" s="23">
        <v>18761496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545611435</v>
      </c>
      <c r="D25" s="49">
        <f t="shared" ref="D25:K25" si="4">+D5+D9+D15+D19+D24</f>
        <v>583601817</v>
      </c>
      <c r="E25" s="50">
        <f t="shared" si="4"/>
        <v>566616209</v>
      </c>
      <c r="F25" s="51">
        <f t="shared" si="4"/>
        <v>610233708</v>
      </c>
      <c r="G25" s="49">
        <f t="shared" si="4"/>
        <v>658365276</v>
      </c>
      <c r="H25" s="52">
        <f t="shared" si="4"/>
        <v>658365276</v>
      </c>
      <c r="I25" s="53">
        <f t="shared" si="4"/>
        <v>681215688</v>
      </c>
      <c r="J25" s="49">
        <f t="shared" si="4"/>
        <v>656141920</v>
      </c>
      <c r="K25" s="50">
        <f t="shared" si="4"/>
        <v>643508852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209525738</v>
      </c>
      <c r="D28" s="17">
        <f t="shared" si="5"/>
        <v>241964306</v>
      </c>
      <c r="E28" s="18">
        <f t="shared" si="5"/>
        <v>213027778</v>
      </c>
      <c r="F28" s="19">
        <f t="shared" si="5"/>
        <v>233486916</v>
      </c>
      <c r="G28" s="17">
        <f t="shared" si="5"/>
        <v>248879793</v>
      </c>
      <c r="H28" s="20">
        <f t="shared" si="5"/>
        <v>248879793</v>
      </c>
      <c r="I28" s="21">
        <f t="shared" si="5"/>
        <v>256860852</v>
      </c>
      <c r="J28" s="17">
        <f t="shared" si="5"/>
        <v>249998328</v>
      </c>
      <c r="K28" s="20">
        <f t="shared" si="5"/>
        <v>215393448</v>
      </c>
    </row>
    <row r="29" spans="1:11" ht="13.5" x14ac:dyDescent="0.25">
      <c r="A29" s="3" t="s">
        <v>20</v>
      </c>
      <c r="B29" s="2" t="s">
        <v>19</v>
      </c>
      <c r="C29" s="22">
        <v>24561483</v>
      </c>
      <c r="D29" s="22">
        <v>28897384</v>
      </c>
      <c r="E29" s="23">
        <v>30684813</v>
      </c>
      <c r="F29" s="24">
        <v>33967368</v>
      </c>
      <c r="G29" s="22">
        <v>33921564</v>
      </c>
      <c r="H29" s="25">
        <v>33921564</v>
      </c>
      <c r="I29" s="26">
        <v>35347512</v>
      </c>
      <c r="J29" s="22">
        <v>36736980</v>
      </c>
      <c r="K29" s="23">
        <v>38454192</v>
      </c>
    </row>
    <row r="30" spans="1:11" ht="13.5" x14ac:dyDescent="0.25">
      <c r="A30" s="3" t="s">
        <v>21</v>
      </c>
      <c r="B30" s="2" t="s">
        <v>19</v>
      </c>
      <c r="C30" s="27">
        <v>181677042</v>
      </c>
      <c r="D30" s="27">
        <v>208687025</v>
      </c>
      <c r="E30" s="28">
        <v>178771930</v>
      </c>
      <c r="F30" s="29">
        <v>194744172</v>
      </c>
      <c r="G30" s="27">
        <v>210018849</v>
      </c>
      <c r="H30" s="30">
        <v>210018849</v>
      </c>
      <c r="I30" s="31">
        <v>216649440</v>
      </c>
      <c r="J30" s="27">
        <v>208140036</v>
      </c>
      <c r="K30" s="28">
        <v>171582348</v>
      </c>
    </row>
    <row r="31" spans="1:11" ht="13.5" x14ac:dyDescent="0.25">
      <c r="A31" s="3" t="s">
        <v>22</v>
      </c>
      <c r="B31" s="2" t="s">
        <v>19</v>
      </c>
      <c r="C31" s="22">
        <v>3287213</v>
      </c>
      <c r="D31" s="22">
        <v>4379897</v>
      </c>
      <c r="E31" s="23">
        <v>3571035</v>
      </c>
      <c r="F31" s="24">
        <v>4775376</v>
      </c>
      <c r="G31" s="22">
        <v>4939380</v>
      </c>
      <c r="H31" s="25">
        <v>4939380</v>
      </c>
      <c r="I31" s="26">
        <v>4863900</v>
      </c>
      <c r="J31" s="22">
        <v>5121312</v>
      </c>
      <c r="K31" s="23">
        <v>5356908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32878177</v>
      </c>
      <c r="D32" s="17">
        <f t="shared" si="6"/>
        <v>35001795</v>
      </c>
      <c r="E32" s="32">
        <f t="shared" si="6"/>
        <v>46537120</v>
      </c>
      <c r="F32" s="33">
        <f t="shared" si="6"/>
        <v>51797388</v>
      </c>
      <c r="G32" s="17">
        <f t="shared" si="6"/>
        <v>67587850</v>
      </c>
      <c r="H32" s="34">
        <f t="shared" si="6"/>
        <v>67587850</v>
      </c>
      <c r="I32" s="19">
        <f t="shared" si="6"/>
        <v>55502184</v>
      </c>
      <c r="J32" s="17">
        <f t="shared" si="6"/>
        <v>50930448</v>
      </c>
      <c r="K32" s="32">
        <f t="shared" si="6"/>
        <v>54231744</v>
      </c>
    </row>
    <row r="33" spans="1:11" ht="13.5" x14ac:dyDescent="0.25">
      <c r="A33" s="3" t="s">
        <v>24</v>
      </c>
      <c r="B33" s="2" t="s">
        <v>19</v>
      </c>
      <c r="C33" s="22">
        <v>13826118</v>
      </c>
      <c r="D33" s="22">
        <v>15737552</v>
      </c>
      <c r="E33" s="23">
        <v>24552906</v>
      </c>
      <c r="F33" s="24">
        <v>27466332</v>
      </c>
      <c r="G33" s="22">
        <v>45185215</v>
      </c>
      <c r="H33" s="25">
        <v>45185215</v>
      </c>
      <c r="I33" s="26">
        <v>29280804</v>
      </c>
      <c r="J33" s="22">
        <v>24713184</v>
      </c>
      <c r="K33" s="23">
        <v>26786580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19052059</v>
      </c>
      <c r="D35" s="22">
        <v>19264243</v>
      </c>
      <c r="E35" s="23">
        <v>21984214</v>
      </c>
      <c r="F35" s="24">
        <v>24331056</v>
      </c>
      <c r="G35" s="22">
        <v>22402635</v>
      </c>
      <c r="H35" s="25">
        <v>22402635</v>
      </c>
      <c r="I35" s="26">
        <v>26221380</v>
      </c>
      <c r="J35" s="22">
        <v>26217264</v>
      </c>
      <c r="K35" s="23">
        <v>27445164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63504190</v>
      </c>
      <c r="D38" s="17">
        <f t="shared" si="7"/>
        <v>72266499</v>
      </c>
      <c r="E38" s="32">
        <f t="shared" si="7"/>
        <v>125472744</v>
      </c>
      <c r="F38" s="33">
        <f t="shared" si="7"/>
        <v>105773004</v>
      </c>
      <c r="G38" s="17">
        <f t="shared" si="7"/>
        <v>82020225</v>
      </c>
      <c r="H38" s="34">
        <f t="shared" si="7"/>
        <v>82020225</v>
      </c>
      <c r="I38" s="19">
        <f t="shared" si="7"/>
        <v>115059372</v>
      </c>
      <c r="J38" s="17">
        <f t="shared" si="7"/>
        <v>128717232</v>
      </c>
      <c r="K38" s="32">
        <f t="shared" si="7"/>
        <v>134381784</v>
      </c>
    </row>
    <row r="39" spans="1:11" ht="13.5" x14ac:dyDescent="0.25">
      <c r="A39" s="3" t="s">
        <v>30</v>
      </c>
      <c r="B39" s="2" t="s">
        <v>19</v>
      </c>
      <c r="C39" s="22">
        <v>17619820</v>
      </c>
      <c r="D39" s="22">
        <v>19907202</v>
      </c>
      <c r="E39" s="23">
        <v>19783761</v>
      </c>
      <c r="F39" s="24">
        <v>38759220</v>
      </c>
      <c r="G39" s="22">
        <v>35224452</v>
      </c>
      <c r="H39" s="25">
        <v>35224452</v>
      </c>
      <c r="I39" s="26">
        <v>48685884</v>
      </c>
      <c r="J39" s="22">
        <v>59152356</v>
      </c>
      <c r="K39" s="23">
        <v>62259984</v>
      </c>
    </row>
    <row r="40" spans="1:11" ht="13.5" x14ac:dyDescent="0.25">
      <c r="A40" s="3" t="s">
        <v>31</v>
      </c>
      <c r="B40" s="2" t="s">
        <v>19</v>
      </c>
      <c r="C40" s="22">
        <v>45884370</v>
      </c>
      <c r="D40" s="22">
        <v>52359297</v>
      </c>
      <c r="E40" s="23">
        <v>105688983</v>
      </c>
      <c r="F40" s="24">
        <v>67013784</v>
      </c>
      <c r="G40" s="22">
        <v>46795773</v>
      </c>
      <c r="H40" s="25">
        <v>46795773</v>
      </c>
      <c r="I40" s="26">
        <v>66373488</v>
      </c>
      <c r="J40" s="22">
        <v>69564876</v>
      </c>
      <c r="K40" s="23">
        <v>72121800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131029578</v>
      </c>
      <c r="D42" s="17">
        <f t="shared" si="8"/>
        <v>166960755</v>
      </c>
      <c r="E42" s="32">
        <f t="shared" si="8"/>
        <v>145353294</v>
      </c>
      <c r="F42" s="33">
        <f t="shared" si="8"/>
        <v>123693444</v>
      </c>
      <c r="G42" s="17">
        <f t="shared" si="8"/>
        <v>168519509</v>
      </c>
      <c r="H42" s="34">
        <f t="shared" si="8"/>
        <v>168519509</v>
      </c>
      <c r="I42" s="19">
        <f t="shared" si="8"/>
        <v>157043904</v>
      </c>
      <c r="J42" s="17">
        <f t="shared" si="8"/>
        <v>148464120</v>
      </c>
      <c r="K42" s="32">
        <f t="shared" si="8"/>
        <v>144252876</v>
      </c>
    </row>
    <row r="43" spans="1:11" ht="13.5" x14ac:dyDescent="0.25">
      <c r="A43" s="3" t="s">
        <v>34</v>
      </c>
      <c r="B43" s="2" t="s">
        <v>19</v>
      </c>
      <c r="C43" s="22">
        <v>96944280</v>
      </c>
      <c r="D43" s="22">
        <v>141881915</v>
      </c>
      <c r="E43" s="23">
        <v>128555313</v>
      </c>
      <c r="F43" s="24">
        <v>102345228</v>
      </c>
      <c r="G43" s="22">
        <v>146018311</v>
      </c>
      <c r="H43" s="25">
        <v>146018311</v>
      </c>
      <c r="I43" s="26">
        <v>131097636</v>
      </c>
      <c r="J43" s="22">
        <v>132687948</v>
      </c>
      <c r="K43" s="23">
        <v>136205028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34085298</v>
      </c>
      <c r="D46" s="22">
        <v>25078840</v>
      </c>
      <c r="E46" s="23">
        <v>16797981</v>
      </c>
      <c r="F46" s="24">
        <v>21348216</v>
      </c>
      <c r="G46" s="22">
        <v>22501198</v>
      </c>
      <c r="H46" s="25">
        <v>22501198</v>
      </c>
      <c r="I46" s="26">
        <v>25946268</v>
      </c>
      <c r="J46" s="22">
        <v>15776172</v>
      </c>
      <c r="K46" s="23">
        <v>8047848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436937683</v>
      </c>
      <c r="D48" s="49">
        <f t="shared" si="9"/>
        <v>516193355</v>
      </c>
      <c r="E48" s="50">
        <f t="shared" si="9"/>
        <v>530390936</v>
      </c>
      <c r="F48" s="51">
        <f t="shared" si="9"/>
        <v>514750752</v>
      </c>
      <c r="G48" s="49">
        <f t="shared" si="9"/>
        <v>567007377</v>
      </c>
      <c r="H48" s="52">
        <f t="shared" si="9"/>
        <v>567007377</v>
      </c>
      <c r="I48" s="53">
        <f t="shared" si="9"/>
        <v>584466312</v>
      </c>
      <c r="J48" s="49">
        <f t="shared" si="9"/>
        <v>578110128</v>
      </c>
      <c r="K48" s="50">
        <f t="shared" si="9"/>
        <v>548259852</v>
      </c>
    </row>
    <row r="49" spans="1:11" ht="13.5" x14ac:dyDescent="0.25">
      <c r="A49" s="9" t="s">
        <v>85</v>
      </c>
      <c r="B49" s="10"/>
      <c r="C49" s="54">
        <f>+C25-C48</f>
        <v>108673752</v>
      </c>
      <c r="D49" s="54">
        <f t="shared" ref="D49:K49" si="10">+D25-D48</f>
        <v>67408462</v>
      </c>
      <c r="E49" s="55">
        <f t="shared" si="10"/>
        <v>36225273</v>
      </c>
      <c r="F49" s="56">
        <f t="shared" si="10"/>
        <v>95482956</v>
      </c>
      <c r="G49" s="54">
        <f t="shared" si="10"/>
        <v>91357899</v>
      </c>
      <c r="H49" s="57">
        <f t="shared" si="10"/>
        <v>91357899</v>
      </c>
      <c r="I49" s="58">
        <f t="shared" si="10"/>
        <v>96749376</v>
      </c>
      <c r="J49" s="54">
        <f t="shared" si="10"/>
        <v>78031792</v>
      </c>
      <c r="K49" s="55">
        <f t="shared" si="10"/>
        <v>95249000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305548700</v>
      </c>
      <c r="D5" s="17">
        <f t="shared" ref="D5:K5" si="0">SUM(D6:D8)</f>
        <v>300722470</v>
      </c>
      <c r="E5" s="18">
        <f t="shared" si="0"/>
        <v>339864763</v>
      </c>
      <c r="F5" s="19">
        <f t="shared" si="0"/>
        <v>368347836</v>
      </c>
      <c r="G5" s="17">
        <f t="shared" si="0"/>
        <v>374774436</v>
      </c>
      <c r="H5" s="20">
        <f t="shared" si="0"/>
        <v>374774436</v>
      </c>
      <c r="I5" s="21">
        <f t="shared" si="0"/>
        <v>360135850</v>
      </c>
      <c r="J5" s="17">
        <f t="shared" si="0"/>
        <v>360140790</v>
      </c>
      <c r="K5" s="20">
        <f t="shared" si="0"/>
        <v>354675560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305548700</v>
      </c>
      <c r="D7" s="27">
        <v>300722470</v>
      </c>
      <c r="E7" s="28">
        <v>339864763</v>
      </c>
      <c r="F7" s="29">
        <v>368347836</v>
      </c>
      <c r="G7" s="27">
        <v>374774436</v>
      </c>
      <c r="H7" s="30">
        <v>374774436</v>
      </c>
      <c r="I7" s="31">
        <v>360135850</v>
      </c>
      <c r="J7" s="27">
        <v>360140790</v>
      </c>
      <c r="K7" s="28">
        <v>354675560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7664121</v>
      </c>
      <c r="D9" s="17">
        <f t="shared" ref="D9:K9" si="1">SUM(D10:D14)</f>
        <v>7718373</v>
      </c>
      <c r="E9" s="32">
        <f t="shared" si="1"/>
        <v>6834240</v>
      </c>
      <c r="F9" s="33">
        <f t="shared" si="1"/>
        <v>11870600</v>
      </c>
      <c r="G9" s="17">
        <f t="shared" si="1"/>
        <v>8177850</v>
      </c>
      <c r="H9" s="34">
        <f t="shared" si="1"/>
        <v>8177850</v>
      </c>
      <c r="I9" s="19">
        <f t="shared" si="1"/>
        <v>9310000</v>
      </c>
      <c r="J9" s="17">
        <f t="shared" si="1"/>
        <v>10727693</v>
      </c>
      <c r="K9" s="32">
        <f t="shared" si="1"/>
        <v>11186795</v>
      </c>
    </row>
    <row r="10" spans="1:11" ht="13.5" x14ac:dyDescent="0.25">
      <c r="A10" s="3" t="s">
        <v>24</v>
      </c>
      <c r="B10" s="2" t="s">
        <v>19</v>
      </c>
      <c r="C10" s="22">
        <v>143934</v>
      </c>
      <c r="D10" s="22">
        <v>176147</v>
      </c>
      <c r="E10" s="23">
        <v>175466</v>
      </c>
      <c r="F10" s="24"/>
      <c r="G10" s="22">
        <v>106500</v>
      </c>
      <c r="H10" s="25">
        <v>106500</v>
      </c>
      <c r="I10" s="26">
        <v>117000</v>
      </c>
      <c r="J10" s="22">
        <v>1157500</v>
      </c>
      <c r="K10" s="23">
        <v>1208000</v>
      </c>
    </row>
    <row r="11" spans="1:11" ht="13.5" x14ac:dyDescent="0.25">
      <c r="A11" s="3" t="s">
        <v>25</v>
      </c>
      <c r="B11" s="2" t="s">
        <v>19</v>
      </c>
      <c r="C11" s="22">
        <v>2871</v>
      </c>
      <c r="D11" s="22">
        <v>5344</v>
      </c>
      <c r="E11" s="23">
        <v>7533</v>
      </c>
      <c r="F11" s="24"/>
      <c r="G11" s="22">
        <v>750</v>
      </c>
      <c r="H11" s="25">
        <v>750</v>
      </c>
      <c r="I11" s="26">
        <v>1000</v>
      </c>
      <c r="J11" s="22">
        <v>1100</v>
      </c>
      <c r="K11" s="23">
        <v>1200</v>
      </c>
    </row>
    <row r="12" spans="1:11" ht="13.5" x14ac:dyDescent="0.25">
      <c r="A12" s="3" t="s">
        <v>26</v>
      </c>
      <c r="B12" s="2" t="s">
        <v>19</v>
      </c>
      <c r="C12" s="22">
        <v>7517316</v>
      </c>
      <c r="D12" s="22">
        <v>7536882</v>
      </c>
      <c r="E12" s="23">
        <v>6651241</v>
      </c>
      <c r="F12" s="24">
        <v>11870600</v>
      </c>
      <c r="G12" s="22">
        <v>8070600</v>
      </c>
      <c r="H12" s="25">
        <v>8070600</v>
      </c>
      <c r="I12" s="26">
        <v>9192000</v>
      </c>
      <c r="J12" s="22">
        <v>9569093</v>
      </c>
      <c r="K12" s="23">
        <v>9977595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104988324</v>
      </c>
      <c r="D15" s="17">
        <f t="shared" ref="D15:K15" si="2">SUM(D16:D18)</f>
        <v>96617832</v>
      </c>
      <c r="E15" s="32">
        <f t="shared" si="2"/>
        <v>76693645</v>
      </c>
      <c r="F15" s="33">
        <f t="shared" si="2"/>
        <v>212250696</v>
      </c>
      <c r="G15" s="17">
        <f t="shared" si="2"/>
        <v>288329261</v>
      </c>
      <c r="H15" s="34">
        <f t="shared" si="2"/>
        <v>288329261</v>
      </c>
      <c r="I15" s="19">
        <f t="shared" si="2"/>
        <v>219540760</v>
      </c>
      <c r="J15" s="17">
        <f t="shared" si="2"/>
        <v>104510760</v>
      </c>
      <c r="K15" s="32">
        <f t="shared" si="2"/>
        <v>80456760</v>
      </c>
    </row>
    <row r="16" spans="1:11" ht="13.5" x14ac:dyDescent="0.25">
      <c r="A16" s="3" t="s">
        <v>30</v>
      </c>
      <c r="B16" s="2" t="s">
        <v>19</v>
      </c>
      <c r="C16" s="22">
        <v>78502710</v>
      </c>
      <c r="D16" s="22">
        <v>83349499</v>
      </c>
      <c r="E16" s="23">
        <v>56259826</v>
      </c>
      <c r="F16" s="24">
        <v>212250696</v>
      </c>
      <c r="G16" s="22">
        <v>252552261</v>
      </c>
      <c r="H16" s="25">
        <v>252552261</v>
      </c>
      <c r="I16" s="26">
        <v>192692760</v>
      </c>
      <c r="J16" s="22">
        <v>77662760</v>
      </c>
      <c r="K16" s="23">
        <v>80456760</v>
      </c>
    </row>
    <row r="17" spans="1:11" ht="13.5" x14ac:dyDescent="0.25">
      <c r="A17" s="3" t="s">
        <v>31</v>
      </c>
      <c r="B17" s="2" t="s">
        <v>19</v>
      </c>
      <c r="C17" s="22">
        <v>26485614</v>
      </c>
      <c r="D17" s="22">
        <v>13268333</v>
      </c>
      <c r="E17" s="23">
        <v>20433819</v>
      </c>
      <c r="F17" s="24"/>
      <c r="G17" s="22">
        <v>35777000</v>
      </c>
      <c r="H17" s="25">
        <v>35777000</v>
      </c>
      <c r="I17" s="26">
        <v>26848000</v>
      </c>
      <c r="J17" s="22">
        <v>26848000</v>
      </c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4660705</v>
      </c>
      <c r="D19" s="17">
        <f t="shared" ref="D19:K19" si="3">SUM(D20:D23)</f>
        <v>8879659</v>
      </c>
      <c r="E19" s="32">
        <f t="shared" si="3"/>
        <v>10964598</v>
      </c>
      <c r="F19" s="33">
        <f t="shared" si="3"/>
        <v>4964920</v>
      </c>
      <c r="G19" s="17">
        <f t="shared" si="3"/>
        <v>6817000</v>
      </c>
      <c r="H19" s="34">
        <f t="shared" si="3"/>
        <v>6817000</v>
      </c>
      <c r="I19" s="19">
        <f t="shared" si="3"/>
        <v>5572600</v>
      </c>
      <c r="J19" s="17">
        <f t="shared" si="3"/>
        <v>3004000</v>
      </c>
      <c r="K19" s="32">
        <f t="shared" si="3"/>
        <v>3034000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4660705</v>
      </c>
      <c r="D23" s="22">
        <v>8879659</v>
      </c>
      <c r="E23" s="23">
        <v>10964598</v>
      </c>
      <c r="F23" s="24">
        <v>4964920</v>
      </c>
      <c r="G23" s="22">
        <v>6817000</v>
      </c>
      <c r="H23" s="25">
        <v>6817000</v>
      </c>
      <c r="I23" s="26">
        <v>5572600</v>
      </c>
      <c r="J23" s="22">
        <v>3004000</v>
      </c>
      <c r="K23" s="23">
        <v>3034000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422861850</v>
      </c>
      <c r="D25" s="49">
        <f t="shared" ref="D25:K25" si="4">+D5+D9+D15+D19+D24</f>
        <v>413938334</v>
      </c>
      <c r="E25" s="50">
        <f t="shared" si="4"/>
        <v>434357246</v>
      </c>
      <c r="F25" s="51">
        <f t="shared" si="4"/>
        <v>597434052</v>
      </c>
      <c r="G25" s="49">
        <f t="shared" si="4"/>
        <v>678098547</v>
      </c>
      <c r="H25" s="52">
        <f t="shared" si="4"/>
        <v>678098547</v>
      </c>
      <c r="I25" s="53">
        <f t="shared" si="4"/>
        <v>594559210</v>
      </c>
      <c r="J25" s="49">
        <f t="shared" si="4"/>
        <v>478383243</v>
      </c>
      <c r="K25" s="50">
        <f t="shared" si="4"/>
        <v>449353115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193769920</v>
      </c>
      <c r="D28" s="17">
        <f t="shared" si="5"/>
        <v>163001215</v>
      </c>
      <c r="E28" s="18">
        <f t="shared" si="5"/>
        <v>181445246</v>
      </c>
      <c r="F28" s="19">
        <f t="shared" si="5"/>
        <v>197446476</v>
      </c>
      <c r="G28" s="17">
        <f t="shared" si="5"/>
        <v>343537507</v>
      </c>
      <c r="H28" s="20">
        <f t="shared" si="5"/>
        <v>343537507</v>
      </c>
      <c r="I28" s="21">
        <f t="shared" si="5"/>
        <v>303902800</v>
      </c>
      <c r="J28" s="17">
        <f t="shared" si="5"/>
        <v>308189916</v>
      </c>
      <c r="K28" s="20">
        <f t="shared" si="5"/>
        <v>305199916</v>
      </c>
    </row>
    <row r="29" spans="1:11" ht="13.5" x14ac:dyDescent="0.25">
      <c r="A29" s="3" t="s">
        <v>20</v>
      </c>
      <c r="B29" s="2" t="s">
        <v>19</v>
      </c>
      <c r="C29" s="22">
        <v>36941715</v>
      </c>
      <c r="D29" s="22">
        <v>44369939</v>
      </c>
      <c r="E29" s="23">
        <v>48835144</v>
      </c>
      <c r="F29" s="24">
        <v>53055790</v>
      </c>
      <c r="G29" s="22">
        <v>53767649</v>
      </c>
      <c r="H29" s="25">
        <v>53767649</v>
      </c>
      <c r="I29" s="26">
        <v>52804317</v>
      </c>
      <c r="J29" s="22">
        <v>53562317</v>
      </c>
      <c r="K29" s="23">
        <v>53562317</v>
      </c>
    </row>
    <row r="30" spans="1:11" ht="13.5" x14ac:dyDescent="0.25">
      <c r="A30" s="3" t="s">
        <v>21</v>
      </c>
      <c r="B30" s="2" t="s">
        <v>19</v>
      </c>
      <c r="C30" s="27">
        <v>154466957</v>
      </c>
      <c r="D30" s="27">
        <v>115909707</v>
      </c>
      <c r="E30" s="28">
        <v>127343524</v>
      </c>
      <c r="F30" s="29">
        <v>137461671</v>
      </c>
      <c r="G30" s="27">
        <v>283723363</v>
      </c>
      <c r="H30" s="30">
        <v>283723363</v>
      </c>
      <c r="I30" s="31">
        <v>245252858</v>
      </c>
      <c r="J30" s="27">
        <v>248481974</v>
      </c>
      <c r="K30" s="28">
        <v>245491974</v>
      </c>
    </row>
    <row r="31" spans="1:11" ht="13.5" x14ac:dyDescent="0.25">
      <c r="A31" s="3" t="s">
        <v>22</v>
      </c>
      <c r="B31" s="2" t="s">
        <v>19</v>
      </c>
      <c r="C31" s="22">
        <v>2361248</v>
      </c>
      <c r="D31" s="22">
        <v>2721569</v>
      </c>
      <c r="E31" s="23">
        <v>5266578</v>
      </c>
      <c r="F31" s="24">
        <v>6929015</v>
      </c>
      <c r="G31" s="22">
        <v>6046495</v>
      </c>
      <c r="H31" s="25">
        <v>6046495</v>
      </c>
      <c r="I31" s="26">
        <v>5845625</v>
      </c>
      <c r="J31" s="22">
        <v>6145625</v>
      </c>
      <c r="K31" s="23">
        <v>6145625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28893021</v>
      </c>
      <c r="D32" s="17">
        <f t="shared" si="6"/>
        <v>35797998</v>
      </c>
      <c r="E32" s="32">
        <f t="shared" si="6"/>
        <v>40574993</v>
      </c>
      <c r="F32" s="33">
        <f t="shared" si="6"/>
        <v>45265308</v>
      </c>
      <c r="G32" s="17">
        <f t="shared" si="6"/>
        <v>52474425</v>
      </c>
      <c r="H32" s="34">
        <f t="shared" si="6"/>
        <v>52474425</v>
      </c>
      <c r="I32" s="19">
        <f t="shared" si="6"/>
        <v>54214972</v>
      </c>
      <c r="J32" s="17">
        <f t="shared" si="6"/>
        <v>56314972</v>
      </c>
      <c r="K32" s="32">
        <f t="shared" si="6"/>
        <v>61904972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>
        <v>3107</v>
      </c>
      <c r="G33" s="22">
        <v>2</v>
      </c>
      <c r="H33" s="25">
        <v>2</v>
      </c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>
        <v>20</v>
      </c>
      <c r="D34" s="22"/>
      <c r="E34" s="23">
        <v>130</v>
      </c>
      <c r="F34" s="24">
        <v>96505</v>
      </c>
      <c r="G34" s="22">
        <v>45137</v>
      </c>
      <c r="H34" s="25">
        <v>45137</v>
      </c>
      <c r="I34" s="26">
        <v>45137</v>
      </c>
      <c r="J34" s="22">
        <v>45137</v>
      </c>
      <c r="K34" s="23">
        <v>45137</v>
      </c>
    </row>
    <row r="35" spans="1:11" ht="13.5" x14ac:dyDescent="0.25">
      <c r="A35" s="3" t="s">
        <v>26</v>
      </c>
      <c r="B35" s="2" t="s">
        <v>19</v>
      </c>
      <c r="C35" s="22">
        <v>28893001</v>
      </c>
      <c r="D35" s="22">
        <v>35797998</v>
      </c>
      <c r="E35" s="23">
        <v>40574863</v>
      </c>
      <c r="F35" s="24">
        <v>45165696</v>
      </c>
      <c r="G35" s="22">
        <v>52429286</v>
      </c>
      <c r="H35" s="25">
        <v>52429286</v>
      </c>
      <c r="I35" s="26">
        <v>54169835</v>
      </c>
      <c r="J35" s="22">
        <v>56269835</v>
      </c>
      <c r="K35" s="23">
        <v>61859835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35477754</v>
      </c>
      <c r="D38" s="17">
        <f t="shared" si="7"/>
        <v>76648171</v>
      </c>
      <c r="E38" s="32">
        <f t="shared" si="7"/>
        <v>67316821</v>
      </c>
      <c r="F38" s="33">
        <f t="shared" si="7"/>
        <v>106683688</v>
      </c>
      <c r="G38" s="17">
        <f t="shared" si="7"/>
        <v>86123876</v>
      </c>
      <c r="H38" s="34">
        <f t="shared" si="7"/>
        <v>86123876</v>
      </c>
      <c r="I38" s="19">
        <f t="shared" si="7"/>
        <v>82048630</v>
      </c>
      <c r="J38" s="17">
        <f t="shared" si="7"/>
        <v>75622616</v>
      </c>
      <c r="K38" s="32">
        <f t="shared" si="7"/>
        <v>80256616</v>
      </c>
    </row>
    <row r="39" spans="1:11" ht="13.5" x14ac:dyDescent="0.25">
      <c r="A39" s="3" t="s">
        <v>30</v>
      </c>
      <c r="B39" s="2" t="s">
        <v>19</v>
      </c>
      <c r="C39" s="22">
        <v>32296987</v>
      </c>
      <c r="D39" s="22">
        <v>69923515</v>
      </c>
      <c r="E39" s="23">
        <v>51901446</v>
      </c>
      <c r="F39" s="24">
        <v>48803227</v>
      </c>
      <c r="G39" s="22">
        <v>63275392</v>
      </c>
      <c r="H39" s="25">
        <v>63275392</v>
      </c>
      <c r="I39" s="26">
        <v>67510030</v>
      </c>
      <c r="J39" s="22">
        <v>61484016</v>
      </c>
      <c r="K39" s="23">
        <v>66468016</v>
      </c>
    </row>
    <row r="40" spans="1:11" ht="13.5" x14ac:dyDescent="0.25">
      <c r="A40" s="3" t="s">
        <v>31</v>
      </c>
      <c r="B40" s="2" t="s">
        <v>19</v>
      </c>
      <c r="C40" s="22">
        <v>3180767</v>
      </c>
      <c r="D40" s="22">
        <v>6724656</v>
      </c>
      <c r="E40" s="23">
        <v>15415375</v>
      </c>
      <c r="F40" s="24">
        <v>57880461</v>
      </c>
      <c r="G40" s="22">
        <v>22848484</v>
      </c>
      <c r="H40" s="25">
        <v>22848484</v>
      </c>
      <c r="I40" s="26">
        <v>14538600</v>
      </c>
      <c r="J40" s="22">
        <v>14138600</v>
      </c>
      <c r="K40" s="23">
        <v>13788600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91427600</v>
      </c>
      <c r="D42" s="17">
        <f t="shared" si="8"/>
        <v>113670280</v>
      </c>
      <c r="E42" s="32">
        <f t="shared" si="8"/>
        <v>113217210</v>
      </c>
      <c r="F42" s="33">
        <f t="shared" si="8"/>
        <v>103221451</v>
      </c>
      <c r="G42" s="17">
        <f t="shared" si="8"/>
        <v>41476030</v>
      </c>
      <c r="H42" s="34">
        <f t="shared" si="8"/>
        <v>41476030</v>
      </c>
      <c r="I42" s="19">
        <f t="shared" si="8"/>
        <v>36301923</v>
      </c>
      <c r="J42" s="17">
        <f t="shared" si="8"/>
        <v>36927283</v>
      </c>
      <c r="K42" s="32">
        <f t="shared" si="8"/>
        <v>36927283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91427600</v>
      </c>
      <c r="D46" s="22">
        <v>113670280</v>
      </c>
      <c r="E46" s="23">
        <v>113217210</v>
      </c>
      <c r="F46" s="24">
        <v>103221451</v>
      </c>
      <c r="G46" s="22">
        <v>41476030</v>
      </c>
      <c r="H46" s="25">
        <v>41476030</v>
      </c>
      <c r="I46" s="26">
        <v>36301923</v>
      </c>
      <c r="J46" s="22">
        <v>36927283</v>
      </c>
      <c r="K46" s="23">
        <v>36927283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349568295</v>
      </c>
      <c r="D48" s="49">
        <f t="shared" si="9"/>
        <v>389117664</v>
      </c>
      <c r="E48" s="50">
        <f t="shared" si="9"/>
        <v>402554270</v>
      </c>
      <c r="F48" s="51">
        <f t="shared" si="9"/>
        <v>452616923</v>
      </c>
      <c r="G48" s="49">
        <f t="shared" si="9"/>
        <v>523611838</v>
      </c>
      <c r="H48" s="52">
        <f t="shared" si="9"/>
        <v>523611838</v>
      </c>
      <c r="I48" s="53">
        <f t="shared" si="9"/>
        <v>476468325</v>
      </c>
      <c r="J48" s="49">
        <f t="shared" si="9"/>
        <v>477054787</v>
      </c>
      <c r="K48" s="50">
        <f t="shared" si="9"/>
        <v>484288787</v>
      </c>
    </row>
    <row r="49" spans="1:11" ht="13.5" x14ac:dyDescent="0.25">
      <c r="A49" s="9" t="s">
        <v>85</v>
      </c>
      <c r="B49" s="10"/>
      <c r="C49" s="54">
        <f>+C25-C48</f>
        <v>73293555</v>
      </c>
      <c r="D49" s="54">
        <f t="shared" ref="D49:K49" si="10">+D25-D48</f>
        <v>24820670</v>
      </c>
      <c r="E49" s="55">
        <f t="shared" si="10"/>
        <v>31802976</v>
      </c>
      <c r="F49" s="56">
        <f t="shared" si="10"/>
        <v>144817129</v>
      </c>
      <c r="G49" s="54">
        <f t="shared" si="10"/>
        <v>154486709</v>
      </c>
      <c r="H49" s="57">
        <f t="shared" si="10"/>
        <v>154486709</v>
      </c>
      <c r="I49" s="58">
        <f t="shared" si="10"/>
        <v>118090885</v>
      </c>
      <c r="J49" s="54">
        <f t="shared" si="10"/>
        <v>1328456</v>
      </c>
      <c r="K49" s="55">
        <f t="shared" si="10"/>
        <v>-34935672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374114967</v>
      </c>
      <c r="D5" s="17">
        <f t="shared" ref="D5:K5" si="0">SUM(D6:D8)</f>
        <v>340724137</v>
      </c>
      <c r="E5" s="18">
        <f t="shared" si="0"/>
        <v>395754568</v>
      </c>
      <c r="F5" s="19">
        <f t="shared" si="0"/>
        <v>391308036</v>
      </c>
      <c r="G5" s="17">
        <f t="shared" si="0"/>
        <v>411363460</v>
      </c>
      <c r="H5" s="20">
        <f t="shared" si="0"/>
        <v>411363460</v>
      </c>
      <c r="I5" s="21">
        <f t="shared" si="0"/>
        <v>420864992</v>
      </c>
      <c r="J5" s="17">
        <f t="shared" si="0"/>
        <v>419779716</v>
      </c>
      <c r="K5" s="20">
        <f t="shared" si="0"/>
        <v>410028240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374114967</v>
      </c>
      <c r="D7" s="27">
        <v>339902125</v>
      </c>
      <c r="E7" s="28">
        <v>395754568</v>
      </c>
      <c r="F7" s="29">
        <v>391308036</v>
      </c>
      <c r="G7" s="27">
        <v>411363460</v>
      </c>
      <c r="H7" s="30">
        <v>411363460</v>
      </c>
      <c r="I7" s="31">
        <v>420864992</v>
      </c>
      <c r="J7" s="27">
        <v>419779716</v>
      </c>
      <c r="K7" s="28">
        <v>410028240</v>
      </c>
    </row>
    <row r="8" spans="1:11" ht="13.5" x14ac:dyDescent="0.25">
      <c r="A8" s="3" t="s">
        <v>22</v>
      </c>
      <c r="B8" s="2" t="s">
        <v>19</v>
      </c>
      <c r="C8" s="22"/>
      <c r="D8" s="22">
        <v>822012</v>
      </c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4828490</v>
      </c>
      <c r="D9" s="17">
        <f t="shared" ref="D9:K9" si="1">SUM(D10:D14)</f>
        <v>3960086</v>
      </c>
      <c r="E9" s="32">
        <f t="shared" si="1"/>
        <v>6325035</v>
      </c>
      <c r="F9" s="33">
        <f t="shared" si="1"/>
        <v>4598652</v>
      </c>
      <c r="G9" s="17">
        <f t="shared" si="1"/>
        <v>4866652</v>
      </c>
      <c r="H9" s="34">
        <f t="shared" si="1"/>
        <v>4866652</v>
      </c>
      <c r="I9" s="19">
        <f t="shared" si="1"/>
        <v>5829664</v>
      </c>
      <c r="J9" s="17">
        <f t="shared" si="1"/>
        <v>5835864</v>
      </c>
      <c r="K9" s="32">
        <f t="shared" si="1"/>
        <v>6051552</v>
      </c>
    </row>
    <row r="10" spans="1:11" ht="13.5" x14ac:dyDescent="0.25">
      <c r="A10" s="3" t="s">
        <v>24</v>
      </c>
      <c r="B10" s="2" t="s">
        <v>19</v>
      </c>
      <c r="C10" s="22">
        <v>543644</v>
      </c>
      <c r="D10" s="22">
        <v>192520</v>
      </c>
      <c r="E10" s="23">
        <v>1596647</v>
      </c>
      <c r="F10" s="24">
        <v>605268</v>
      </c>
      <c r="G10" s="22">
        <v>725268</v>
      </c>
      <c r="H10" s="25">
        <v>725268</v>
      </c>
      <c r="I10" s="26">
        <v>1383328</v>
      </c>
      <c r="J10" s="22">
        <v>1394196</v>
      </c>
      <c r="K10" s="23">
        <v>1405572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200016</v>
      </c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4284846</v>
      </c>
      <c r="D12" s="22">
        <v>3767566</v>
      </c>
      <c r="E12" s="23">
        <v>4728388</v>
      </c>
      <c r="F12" s="24">
        <v>3993384</v>
      </c>
      <c r="G12" s="22">
        <v>4141384</v>
      </c>
      <c r="H12" s="25">
        <v>4141384</v>
      </c>
      <c r="I12" s="26">
        <v>4246320</v>
      </c>
      <c r="J12" s="22">
        <v>4441668</v>
      </c>
      <c r="K12" s="23">
        <v>4645980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45585550</v>
      </c>
      <c r="D15" s="17">
        <f t="shared" ref="D15:K15" si="2">SUM(D16:D18)</f>
        <v>51860949</v>
      </c>
      <c r="E15" s="32">
        <f t="shared" si="2"/>
        <v>80051493</v>
      </c>
      <c r="F15" s="33">
        <f t="shared" si="2"/>
        <v>62281368</v>
      </c>
      <c r="G15" s="17">
        <f t="shared" si="2"/>
        <v>88149108</v>
      </c>
      <c r="H15" s="34">
        <f t="shared" si="2"/>
        <v>88149108</v>
      </c>
      <c r="I15" s="19">
        <f t="shared" si="2"/>
        <v>68136428</v>
      </c>
      <c r="J15" s="17">
        <f t="shared" si="2"/>
        <v>60321540</v>
      </c>
      <c r="K15" s="32">
        <f t="shared" si="2"/>
        <v>65341848</v>
      </c>
    </row>
    <row r="16" spans="1:11" ht="13.5" x14ac:dyDescent="0.25">
      <c r="A16" s="3" t="s">
        <v>30</v>
      </c>
      <c r="B16" s="2" t="s">
        <v>19</v>
      </c>
      <c r="C16" s="22">
        <v>126550</v>
      </c>
      <c r="D16" s="22">
        <v>46324273</v>
      </c>
      <c r="E16" s="23">
        <v>6859162</v>
      </c>
      <c r="F16" s="24">
        <v>2986284</v>
      </c>
      <c r="G16" s="22">
        <v>11981934</v>
      </c>
      <c r="H16" s="25">
        <v>11981934</v>
      </c>
      <c r="I16" s="26">
        <v>2936024</v>
      </c>
      <c r="J16" s="22">
        <v>4075836</v>
      </c>
      <c r="K16" s="23">
        <v>4331892</v>
      </c>
    </row>
    <row r="17" spans="1:11" ht="13.5" x14ac:dyDescent="0.25">
      <c r="A17" s="3" t="s">
        <v>31</v>
      </c>
      <c r="B17" s="2" t="s">
        <v>19</v>
      </c>
      <c r="C17" s="22">
        <v>45459000</v>
      </c>
      <c r="D17" s="22">
        <v>5536676</v>
      </c>
      <c r="E17" s="23">
        <v>73192331</v>
      </c>
      <c r="F17" s="24">
        <v>59295084</v>
      </c>
      <c r="G17" s="22">
        <v>76167174</v>
      </c>
      <c r="H17" s="25">
        <v>76167174</v>
      </c>
      <c r="I17" s="26">
        <v>65200404</v>
      </c>
      <c r="J17" s="22">
        <v>56245704</v>
      </c>
      <c r="K17" s="23">
        <v>61009956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75077967</v>
      </c>
      <c r="D19" s="17">
        <f t="shared" ref="D19:K19" si="3">SUM(D20:D23)</f>
        <v>74202871</v>
      </c>
      <c r="E19" s="32">
        <f t="shared" si="3"/>
        <v>76452499</v>
      </c>
      <c r="F19" s="33">
        <f t="shared" si="3"/>
        <v>58201128</v>
      </c>
      <c r="G19" s="17">
        <f t="shared" si="3"/>
        <v>68228113</v>
      </c>
      <c r="H19" s="34">
        <f t="shared" si="3"/>
        <v>68228113</v>
      </c>
      <c r="I19" s="19">
        <f t="shared" si="3"/>
        <v>88799292</v>
      </c>
      <c r="J19" s="17">
        <f t="shared" si="3"/>
        <v>79246728</v>
      </c>
      <c r="K19" s="32">
        <f t="shared" si="3"/>
        <v>81497280</v>
      </c>
    </row>
    <row r="20" spans="1:11" ht="13.5" x14ac:dyDescent="0.25">
      <c r="A20" s="3" t="s">
        <v>34</v>
      </c>
      <c r="B20" s="2" t="s">
        <v>19</v>
      </c>
      <c r="C20" s="22">
        <v>67708793</v>
      </c>
      <c r="D20" s="22">
        <v>66430947</v>
      </c>
      <c r="E20" s="23">
        <v>57288026</v>
      </c>
      <c r="F20" s="24">
        <v>49297800</v>
      </c>
      <c r="G20" s="22">
        <v>60504785</v>
      </c>
      <c r="H20" s="25">
        <v>60504785</v>
      </c>
      <c r="I20" s="26">
        <v>79600392</v>
      </c>
      <c r="J20" s="22">
        <v>72913356</v>
      </c>
      <c r="K20" s="23">
        <v>74343084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7369174</v>
      </c>
      <c r="D23" s="22">
        <v>7771924</v>
      </c>
      <c r="E23" s="23">
        <v>19164473</v>
      </c>
      <c r="F23" s="24">
        <v>8903328</v>
      </c>
      <c r="G23" s="22">
        <v>7723328</v>
      </c>
      <c r="H23" s="25">
        <v>7723328</v>
      </c>
      <c r="I23" s="26">
        <v>9198900</v>
      </c>
      <c r="J23" s="22">
        <v>6333372</v>
      </c>
      <c r="K23" s="23">
        <v>7154196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499606974</v>
      </c>
      <c r="D25" s="49">
        <f t="shared" ref="D25:K25" si="4">+D5+D9+D15+D19+D24</f>
        <v>470748043</v>
      </c>
      <c r="E25" s="50">
        <f t="shared" si="4"/>
        <v>558583595</v>
      </c>
      <c r="F25" s="51">
        <f t="shared" si="4"/>
        <v>516389184</v>
      </c>
      <c r="G25" s="49">
        <f t="shared" si="4"/>
        <v>572607333</v>
      </c>
      <c r="H25" s="52">
        <f t="shared" si="4"/>
        <v>572607333</v>
      </c>
      <c r="I25" s="53">
        <f t="shared" si="4"/>
        <v>583630376</v>
      </c>
      <c r="J25" s="49">
        <f t="shared" si="4"/>
        <v>565183848</v>
      </c>
      <c r="K25" s="50">
        <f t="shared" si="4"/>
        <v>562918920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144871297</v>
      </c>
      <c r="D28" s="17">
        <f t="shared" si="5"/>
        <v>151841711</v>
      </c>
      <c r="E28" s="18">
        <f t="shared" si="5"/>
        <v>166327476</v>
      </c>
      <c r="F28" s="19">
        <f t="shared" si="5"/>
        <v>217119840</v>
      </c>
      <c r="G28" s="17">
        <f t="shared" si="5"/>
        <v>219417083</v>
      </c>
      <c r="H28" s="20">
        <f t="shared" si="5"/>
        <v>219417083</v>
      </c>
      <c r="I28" s="21">
        <f t="shared" si="5"/>
        <v>220561692</v>
      </c>
      <c r="J28" s="17">
        <f t="shared" si="5"/>
        <v>230451312</v>
      </c>
      <c r="K28" s="20">
        <f t="shared" si="5"/>
        <v>240156360</v>
      </c>
    </row>
    <row r="29" spans="1:11" ht="13.5" x14ac:dyDescent="0.25">
      <c r="A29" s="3" t="s">
        <v>20</v>
      </c>
      <c r="B29" s="2" t="s">
        <v>19</v>
      </c>
      <c r="C29" s="22">
        <v>55097322</v>
      </c>
      <c r="D29" s="22">
        <v>55003137</v>
      </c>
      <c r="E29" s="23">
        <v>59349829</v>
      </c>
      <c r="F29" s="24">
        <v>68122980</v>
      </c>
      <c r="G29" s="22">
        <v>65938058</v>
      </c>
      <c r="H29" s="25">
        <v>65938058</v>
      </c>
      <c r="I29" s="26">
        <v>63052728</v>
      </c>
      <c r="J29" s="22">
        <v>65949228</v>
      </c>
      <c r="K29" s="23">
        <v>68912436</v>
      </c>
    </row>
    <row r="30" spans="1:11" ht="13.5" x14ac:dyDescent="0.25">
      <c r="A30" s="3" t="s">
        <v>21</v>
      </c>
      <c r="B30" s="2" t="s">
        <v>19</v>
      </c>
      <c r="C30" s="27">
        <v>86321838</v>
      </c>
      <c r="D30" s="27">
        <v>93262029</v>
      </c>
      <c r="E30" s="28">
        <v>102994126</v>
      </c>
      <c r="F30" s="29">
        <v>144047148</v>
      </c>
      <c r="G30" s="27">
        <v>148529313</v>
      </c>
      <c r="H30" s="30">
        <v>148529313</v>
      </c>
      <c r="I30" s="31">
        <v>152028312</v>
      </c>
      <c r="J30" s="27">
        <v>158769852</v>
      </c>
      <c r="K30" s="28">
        <v>165251568</v>
      </c>
    </row>
    <row r="31" spans="1:11" ht="13.5" x14ac:dyDescent="0.25">
      <c r="A31" s="3" t="s">
        <v>22</v>
      </c>
      <c r="B31" s="2" t="s">
        <v>19</v>
      </c>
      <c r="C31" s="22">
        <v>3452137</v>
      </c>
      <c r="D31" s="22">
        <v>3576545</v>
      </c>
      <c r="E31" s="23">
        <v>3983521</v>
      </c>
      <c r="F31" s="24">
        <v>4949712</v>
      </c>
      <c r="G31" s="22">
        <v>4949712</v>
      </c>
      <c r="H31" s="25">
        <v>4949712</v>
      </c>
      <c r="I31" s="26">
        <v>5480652</v>
      </c>
      <c r="J31" s="22">
        <v>5732232</v>
      </c>
      <c r="K31" s="23">
        <v>5992356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24262132</v>
      </c>
      <c r="D32" s="17">
        <f t="shared" si="6"/>
        <v>26795065</v>
      </c>
      <c r="E32" s="32">
        <f t="shared" si="6"/>
        <v>25232950</v>
      </c>
      <c r="F32" s="33">
        <f t="shared" si="6"/>
        <v>34348032</v>
      </c>
      <c r="G32" s="17">
        <f t="shared" si="6"/>
        <v>36732945</v>
      </c>
      <c r="H32" s="34">
        <f t="shared" si="6"/>
        <v>36732945</v>
      </c>
      <c r="I32" s="19">
        <f t="shared" si="6"/>
        <v>36258648</v>
      </c>
      <c r="J32" s="17">
        <f t="shared" si="6"/>
        <v>37866552</v>
      </c>
      <c r="K32" s="32">
        <f t="shared" si="6"/>
        <v>39500820</v>
      </c>
    </row>
    <row r="33" spans="1:11" ht="13.5" x14ac:dyDescent="0.25">
      <c r="A33" s="3" t="s">
        <v>24</v>
      </c>
      <c r="B33" s="2" t="s">
        <v>19</v>
      </c>
      <c r="C33" s="22">
        <v>7338099</v>
      </c>
      <c r="D33" s="22">
        <v>9955337</v>
      </c>
      <c r="E33" s="23">
        <v>8067419</v>
      </c>
      <c r="F33" s="24">
        <v>13747836</v>
      </c>
      <c r="G33" s="22">
        <v>15454836</v>
      </c>
      <c r="H33" s="25">
        <v>15454836</v>
      </c>
      <c r="I33" s="26">
        <v>14083032</v>
      </c>
      <c r="J33" s="22">
        <v>14693352</v>
      </c>
      <c r="K33" s="23">
        <v>15296112</v>
      </c>
    </row>
    <row r="34" spans="1:11" ht="13.5" x14ac:dyDescent="0.25">
      <c r="A34" s="3" t="s">
        <v>25</v>
      </c>
      <c r="B34" s="2" t="s">
        <v>19</v>
      </c>
      <c r="C34" s="22">
        <v>2079392</v>
      </c>
      <c r="D34" s="22">
        <v>2404187</v>
      </c>
      <c r="E34" s="23">
        <v>1976525</v>
      </c>
      <c r="F34" s="24">
        <v>2865816</v>
      </c>
      <c r="G34" s="22">
        <v>2725816</v>
      </c>
      <c r="H34" s="25">
        <v>2725816</v>
      </c>
      <c r="I34" s="26">
        <v>3104364</v>
      </c>
      <c r="J34" s="22">
        <v>3235836</v>
      </c>
      <c r="K34" s="23">
        <v>3382812</v>
      </c>
    </row>
    <row r="35" spans="1:11" ht="13.5" x14ac:dyDescent="0.25">
      <c r="A35" s="3" t="s">
        <v>26</v>
      </c>
      <c r="B35" s="2" t="s">
        <v>19</v>
      </c>
      <c r="C35" s="22">
        <v>14082609</v>
      </c>
      <c r="D35" s="22">
        <v>13617470</v>
      </c>
      <c r="E35" s="23">
        <v>14133205</v>
      </c>
      <c r="F35" s="24">
        <v>16543920</v>
      </c>
      <c r="G35" s="22">
        <v>17516825</v>
      </c>
      <c r="H35" s="25">
        <v>17516825</v>
      </c>
      <c r="I35" s="26">
        <v>18010704</v>
      </c>
      <c r="J35" s="22">
        <v>18828048</v>
      </c>
      <c r="K35" s="23">
        <v>19661568</v>
      </c>
    </row>
    <row r="36" spans="1:11" ht="13.5" x14ac:dyDescent="0.25">
      <c r="A36" s="3" t="s">
        <v>27</v>
      </c>
      <c r="B36" s="2" t="s">
        <v>19</v>
      </c>
      <c r="C36" s="22">
        <v>762032</v>
      </c>
      <c r="D36" s="22">
        <v>818071</v>
      </c>
      <c r="E36" s="23">
        <v>1055801</v>
      </c>
      <c r="F36" s="24">
        <v>1190460</v>
      </c>
      <c r="G36" s="22">
        <v>1035468</v>
      </c>
      <c r="H36" s="25">
        <v>1035468</v>
      </c>
      <c r="I36" s="26">
        <v>1060548</v>
      </c>
      <c r="J36" s="22">
        <v>1109316</v>
      </c>
      <c r="K36" s="23">
        <v>1160328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67687582</v>
      </c>
      <c r="D38" s="17">
        <f t="shared" si="7"/>
        <v>116219855</v>
      </c>
      <c r="E38" s="32">
        <f t="shared" si="7"/>
        <v>73425276</v>
      </c>
      <c r="F38" s="33">
        <f t="shared" si="7"/>
        <v>95894580</v>
      </c>
      <c r="G38" s="17">
        <f t="shared" si="7"/>
        <v>128395901</v>
      </c>
      <c r="H38" s="34">
        <f t="shared" si="7"/>
        <v>128395901</v>
      </c>
      <c r="I38" s="19">
        <f t="shared" si="7"/>
        <v>114612864</v>
      </c>
      <c r="J38" s="17">
        <f t="shared" si="7"/>
        <v>118552116</v>
      </c>
      <c r="K38" s="32">
        <f t="shared" si="7"/>
        <v>124214256</v>
      </c>
    </row>
    <row r="39" spans="1:11" ht="13.5" x14ac:dyDescent="0.25">
      <c r="A39" s="3" t="s">
        <v>30</v>
      </c>
      <c r="B39" s="2" t="s">
        <v>19</v>
      </c>
      <c r="C39" s="22">
        <v>21101419</v>
      </c>
      <c r="D39" s="22">
        <v>24878584</v>
      </c>
      <c r="E39" s="23">
        <v>24405369</v>
      </c>
      <c r="F39" s="24">
        <v>27598704</v>
      </c>
      <c r="G39" s="22">
        <v>33682285</v>
      </c>
      <c r="H39" s="25">
        <v>33682285</v>
      </c>
      <c r="I39" s="26">
        <v>33167784</v>
      </c>
      <c r="J39" s="22">
        <v>34689840</v>
      </c>
      <c r="K39" s="23">
        <v>36348648</v>
      </c>
    </row>
    <row r="40" spans="1:11" ht="13.5" x14ac:dyDescent="0.25">
      <c r="A40" s="3" t="s">
        <v>31</v>
      </c>
      <c r="B40" s="2" t="s">
        <v>19</v>
      </c>
      <c r="C40" s="22">
        <v>45013750</v>
      </c>
      <c r="D40" s="22">
        <v>89182624</v>
      </c>
      <c r="E40" s="23">
        <v>46783483</v>
      </c>
      <c r="F40" s="24">
        <v>65786112</v>
      </c>
      <c r="G40" s="22">
        <v>91996852</v>
      </c>
      <c r="H40" s="25">
        <v>91996852</v>
      </c>
      <c r="I40" s="26">
        <v>78631056</v>
      </c>
      <c r="J40" s="22">
        <v>80919924</v>
      </c>
      <c r="K40" s="23">
        <v>84789960</v>
      </c>
    </row>
    <row r="41" spans="1:11" ht="13.5" x14ac:dyDescent="0.25">
      <c r="A41" s="3" t="s">
        <v>32</v>
      </c>
      <c r="B41" s="2" t="s">
        <v>19</v>
      </c>
      <c r="C41" s="22">
        <v>1572413</v>
      </c>
      <c r="D41" s="22">
        <v>2158647</v>
      </c>
      <c r="E41" s="23">
        <v>2236424</v>
      </c>
      <c r="F41" s="24">
        <v>2509764</v>
      </c>
      <c r="G41" s="22">
        <v>2716764</v>
      </c>
      <c r="H41" s="25">
        <v>2716764</v>
      </c>
      <c r="I41" s="26">
        <v>2814024</v>
      </c>
      <c r="J41" s="22">
        <v>2942352</v>
      </c>
      <c r="K41" s="23">
        <v>3075648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102932473</v>
      </c>
      <c r="D42" s="17">
        <f t="shared" si="8"/>
        <v>109265494</v>
      </c>
      <c r="E42" s="32">
        <f t="shared" si="8"/>
        <v>119513262</v>
      </c>
      <c r="F42" s="33">
        <f t="shared" si="8"/>
        <v>96035496</v>
      </c>
      <c r="G42" s="17">
        <f t="shared" si="8"/>
        <v>138441446</v>
      </c>
      <c r="H42" s="34">
        <f t="shared" si="8"/>
        <v>138441446</v>
      </c>
      <c r="I42" s="19">
        <f t="shared" si="8"/>
        <v>124132716</v>
      </c>
      <c r="J42" s="17">
        <f t="shared" si="8"/>
        <v>109574016</v>
      </c>
      <c r="K42" s="32">
        <f t="shared" si="8"/>
        <v>121426944</v>
      </c>
    </row>
    <row r="43" spans="1:11" ht="13.5" x14ac:dyDescent="0.25">
      <c r="A43" s="3" t="s">
        <v>34</v>
      </c>
      <c r="B43" s="2" t="s">
        <v>19</v>
      </c>
      <c r="C43" s="22">
        <v>79676485</v>
      </c>
      <c r="D43" s="22">
        <v>94692542</v>
      </c>
      <c r="E43" s="23">
        <v>94197397</v>
      </c>
      <c r="F43" s="24">
        <v>67303020</v>
      </c>
      <c r="G43" s="22">
        <v>108814970</v>
      </c>
      <c r="H43" s="25">
        <v>108814970</v>
      </c>
      <c r="I43" s="26">
        <v>93136464</v>
      </c>
      <c r="J43" s="22">
        <v>80275092</v>
      </c>
      <c r="K43" s="23">
        <v>90817512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23255988</v>
      </c>
      <c r="D46" s="22">
        <v>14572952</v>
      </c>
      <c r="E46" s="23">
        <v>25315865</v>
      </c>
      <c r="F46" s="24">
        <v>28732476</v>
      </c>
      <c r="G46" s="22">
        <v>29626476</v>
      </c>
      <c r="H46" s="25">
        <v>29626476</v>
      </c>
      <c r="I46" s="26">
        <v>30996252</v>
      </c>
      <c r="J46" s="22">
        <v>29298924</v>
      </c>
      <c r="K46" s="23">
        <v>30609432</v>
      </c>
    </row>
    <row r="47" spans="1:11" ht="13.5" x14ac:dyDescent="0.25">
      <c r="A47" s="1" t="s">
        <v>38</v>
      </c>
      <c r="B47" s="2" t="s">
        <v>39</v>
      </c>
      <c r="C47" s="17">
        <v>2677903</v>
      </c>
      <c r="D47" s="17">
        <v>3021119</v>
      </c>
      <c r="E47" s="32">
        <v>3302706</v>
      </c>
      <c r="F47" s="33">
        <v>4299312</v>
      </c>
      <c r="G47" s="17">
        <v>4065974</v>
      </c>
      <c r="H47" s="34">
        <v>4065974</v>
      </c>
      <c r="I47" s="19">
        <v>4264392</v>
      </c>
      <c r="J47" s="17">
        <v>4460556</v>
      </c>
      <c r="K47" s="32">
        <v>4663584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342431387</v>
      </c>
      <c r="D48" s="49">
        <f t="shared" si="9"/>
        <v>407143244</v>
      </c>
      <c r="E48" s="50">
        <f t="shared" si="9"/>
        <v>387801670</v>
      </c>
      <c r="F48" s="51">
        <f t="shared" si="9"/>
        <v>447697260</v>
      </c>
      <c r="G48" s="49">
        <f t="shared" si="9"/>
        <v>527053349</v>
      </c>
      <c r="H48" s="52">
        <f t="shared" si="9"/>
        <v>527053349</v>
      </c>
      <c r="I48" s="53">
        <f t="shared" si="9"/>
        <v>499830312</v>
      </c>
      <c r="J48" s="49">
        <f t="shared" si="9"/>
        <v>500904552</v>
      </c>
      <c r="K48" s="50">
        <f t="shared" si="9"/>
        <v>529961964</v>
      </c>
    </row>
    <row r="49" spans="1:11" ht="13.5" x14ac:dyDescent="0.25">
      <c r="A49" s="9" t="s">
        <v>85</v>
      </c>
      <c r="B49" s="10"/>
      <c r="C49" s="54">
        <f>+C25-C48</f>
        <v>157175587</v>
      </c>
      <c r="D49" s="54">
        <f t="shared" ref="D49:K49" si="10">+D25-D48</f>
        <v>63604799</v>
      </c>
      <c r="E49" s="55">
        <f t="shared" si="10"/>
        <v>170781925</v>
      </c>
      <c r="F49" s="56">
        <f t="shared" si="10"/>
        <v>68691924</v>
      </c>
      <c r="G49" s="54">
        <f t="shared" si="10"/>
        <v>45553984</v>
      </c>
      <c r="H49" s="57">
        <f t="shared" si="10"/>
        <v>45553984</v>
      </c>
      <c r="I49" s="58">
        <f t="shared" si="10"/>
        <v>83800064</v>
      </c>
      <c r="J49" s="54">
        <f t="shared" si="10"/>
        <v>64279296</v>
      </c>
      <c r="K49" s="55">
        <f t="shared" si="10"/>
        <v>32956956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225080753</v>
      </c>
      <c r="D5" s="17">
        <f t="shared" ref="D5:K5" si="0">SUM(D6:D8)</f>
        <v>162610415</v>
      </c>
      <c r="E5" s="18">
        <f t="shared" si="0"/>
        <v>182728526</v>
      </c>
      <c r="F5" s="19">
        <f t="shared" si="0"/>
        <v>272637395</v>
      </c>
      <c r="G5" s="17">
        <f t="shared" si="0"/>
        <v>217764568</v>
      </c>
      <c r="H5" s="20">
        <f t="shared" si="0"/>
        <v>217764568</v>
      </c>
      <c r="I5" s="21">
        <f t="shared" si="0"/>
        <v>214555179</v>
      </c>
      <c r="J5" s="17">
        <f t="shared" si="0"/>
        <v>224424716</v>
      </c>
      <c r="K5" s="20">
        <f t="shared" si="0"/>
        <v>234748254</v>
      </c>
    </row>
    <row r="6" spans="1:11" ht="13.5" x14ac:dyDescent="0.25">
      <c r="A6" s="3" t="s">
        <v>20</v>
      </c>
      <c r="B6" s="2" t="s">
        <v>19</v>
      </c>
      <c r="C6" s="22">
        <v>41400934</v>
      </c>
      <c r="D6" s="22"/>
      <c r="E6" s="23"/>
      <c r="F6" s="24"/>
      <c r="G6" s="22">
        <v>100000</v>
      </c>
      <c r="H6" s="25">
        <v>100000</v>
      </c>
      <c r="I6" s="26">
        <v>2675000</v>
      </c>
      <c r="J6" s="22">
        <v>2798050</v>
      </c>
      <c r="K6" s="23">
        <v>2926760</v>
      </c>
    </row>
    <row r="7" spans="1:11" ht="13.5" x14ac:dyDescent="0.25">
      <c r="A7" s="3" t="s">
        <v>21</v>
      </c>
      <c r="B7" s="2" t="s">
        <v>19</v>
      </c>
      <c r="C7" s="27">
        <v>183679819</v>
      </c>
      <c r="D7" s="27">
        <v>162610415</v>
      </c>
      <c r="E7" s="28">
        <v>182728526</v>
      </c>
      <c r="F7" s="29">
        <v>272637395</v>
      </c>
      <c r="G7" s="27">
        <v>217664568</v>
      </c>
      <c r="H7" s="30">
        <v>217664568</v>
      </c>
      <c r="I7" s="31">
        <v>211880179</v>
      </c>
      <c r="J7" s="27">
        <v>221626666</v>
      </c>
      <c r="K7" s="28">
        <v>231821494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1456443</v>
      </c>
      <c r="D9" s="17">
        <f t="shared" ref="D9:K9" si="1">SUM(D10:D14)</f>
        <v>1754369</v>
      </c>
      <c r="E9" s="32">
        <f t="shared" si="1"/>
        <v>1704926</v>
      </c>
      <c r="F9" s="33">
        <f t="shared" si="1"/>
        <v>2706000</v>
      </c>
      <c r="G9" s="17">
        <f t="shared" si="1"/>
        <v>7515975</v>
      </c>
      <c r="H9" s="34">
        <f t="shared" si="1"/>
        <v>7515975</v>
      </c>
      <c r="I9" s="19">
        <f t="shared" si="1"/>
        <v>7637711</v>
      </c>
      <c r="J9" s="17">
        <f t="shared" si="1"/>
        <v>7989047</v>
      </c>
      <c r="K9" s="32">
        <f t="shared" si="1"/>
        <v>8356542</v>
      </c>
    </row>
    <row r="10" spans="1:11" ht="13.5" x14ac:dyDescent="0.25">
      <c r="A10" s="3" t="s">
        <v>24</v>
      </c>
      <c r="B10" s="2" t="s">
        <v>19</v>
      </c>
      <c r="C10" s="22">
        <v>11004</v>
      </c>
      <c r="D10" s="22">
        <v>206930</v>
      </c>
      <c r="E10" s="23">
        <v>8627</v>
      </c>
      <c r="F10" s="24">
        <v>506000</v>
      </c>
      <c r="G10" s="22">
        <v>506000</v>
      </c>
      <c r="H10" s="25">
        <v>506000</v>
      </c>
      <c r="I10" s="26">
        <v>509511</v>
      </c>
      <c r="J10" s="22">
        <v>532949</v>
      </c>
      <c r="K10" s="23">
        <v>557464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1445439</v>
      </c>
      <c r="D12" s="22">
        <v>1547439</v>
      </c>
      <c r="E12" s="23">
        <v>1696299</v>
      </c>
      <c r="F12" s="24">
        <v>2200000</v>
      </c>
      <c r="G12" s="22">
        <v>2212000</v>
      </c>
      <c r="H12" s="25">
        <v>2212000</v>
      </c>
      <c r="I12" s="26">
        <v>2955250</v>
      </c>
      <c r="J12" s="22">
        <v>3091192</v>
      </c>
      <c r="K12" s="23">
        <v>3233387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>
        <v>4797975</v>
      </c>
      <c r="H13" s="25">
        <v>4797975</v>
      </c>
      <c r="I13" s="26">
        <v>4172950</v>
      </c>
      <c r="J13" s="22">
        <v>4364906</v>
      </c>
      <c r="K13" s="23">
        <v>4565691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127300</v>
      </c>
      <c r="D15" s="17">
        <f t="shared" ref="D15:K15" si="2">SUM(D16:D18)</f>
        <v>35348652</v>
      </c>
      <c r="E15" s="32">
        <f t="shared" si="2"/>
        <v>54982612</v>
      </c>
      <c r="F15" s="33">
        <f t="shared" si="2"/>
        <v>154117329</v>
      </c>
      <c r="G15" s="17">
        <f t="shared" si="2"/>
        <v>188441628</v>
      </c>
      <c r="H15" s="34">
        <f t="shared" si="2"/>
        <v>188441628</v>
      </c>
      <c r="I15" s="19">
        <f t="shared" si="2"/>
        <v>161675861</v>
      </c>
      <c r="J15" s="17">
        <f t="shared" si="2"/>
        <v>169112951</v>
      </c>
      <c r="K15" s="32">
        <f t="shared" si="2"/>
        <v>176892146</v>
      </c>
    </row>
    <row r="16" spans="1:11" ht="13.5" x14ac:dyDescent="0.25">
      <c r="A16" s="3" t="s">
        <v>30</v>
      </c>
      <c r="B16" s="2" t="s">
        <v>19</v>
      </c>
      <c r="C16" s="22">
        <v>54130</v>
      </c>
      <c r="D16" s="22">
        <v>40071</v>
      </c>
      <c r="E16" s="23">
        <v>14318856</v>
      </c>
      <c r="F16" s="24">
        <v>122319329</v>
      </c>
      <c r="G16" s="22">
        <v>111797737</v>
      </c>
      <c r="H16" s="25">
        <v>111797737</v>
      </c>
      <c r="I16" s="26">
        <v>101285511</v>
      </c>
      <c r="J16" s="22">
        <v>105944645</v>
      </c>
      <c r="K16" s="23">
        <v>110818098</v>
      </c>
    </row>
    <row r="17" spans="1:11" ht="13.5" x14ac:dyDescent="0.25">
      <c r="A17" s="3" t="s">
        <v>31</v>
      </c>
      <c r="B17" s="2" t="s">
        <v>19</v>
      </c>
      <c r="C17" s="22">
        <v>73170</v>
      </c>
      <c r="D17" s="22">
        <v>35308581</v>
      </c>
      <c r="E17" s="23">
        <v>40663756</v>
      </c>
      <c r="F17" s="24">
        <v>31798000</v>
      </c>
      <c r="G17" s="22">
        <v>76643891</v>
      </c>
      <c r="H17" s="25">
        <v>76643891</v>
      </c>
      <c r="I17" s="26">
        <v>60390350</v>
      </c>
      <c r="J17" s="22">
        <v>63168306</v>
      </c>
      <c r="K17" s="23">
        <v>66074048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7688758</v>
      </c>
      <c r="F19" s="33">
        <f t="shared" si="3"/>
        <v>6006000</v>
      </c>
      <c r="G19" s="17">
        <f t="shared" si="3"/>
        <v>6766000</v>
      </c>
      <c r="H19" s="34">
        <f t="shared" si="3"/>
        <v>6766000</v>
      </c>
      <c r="I19" s="19">
        <f t="shared" si="3"/>
        <v>10639000</v>
      </c>
      <c r="J19" s="17">
        <f t="shared" si="3"/>
        <v>11128394</v>
      </c>
      <c r="K19" s="32">
        <f t="shared" si="3"/>
        <v>11640300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>
        <v>7026000</v>
      </c>
      <c r="F20" s="24">
        <v>6006000</v>
      </c>
      <c r="G20" s="22">
        <v>6006000</v>
      </c>
      <c r="H20" s="25">
        <v>6006000</v>
      </c>
      <c r="I20" s="26">
        <v>9879000</v>
      </c>
      <c r="J20" s="22">
        <v>10333434</v>
      </c>
      <c r="K20" s="23">
        <v>10808772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>
        <v>662758</v>
      </c>
      <c r="F23" s="24"/>
      <c r="G23" s="22">
        <v>760000</v>
      </c>
      <c r="H23" s="25">
        <v>760000</v>
      </c>
      <c r="I23" s="26">
        <v>760000</v>
      </c>
      <c r="J23" s="22">
        <v>794960</v>
      </c>
      <c r="K23" s="23">
        <v>831528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226664496</v>
      </c>
      <c r="D25" s="49">
        <f t="shared" ref="D25:K25" si="4">+D5+D9+D15+D19+D24</f>
        <v>199713436</v>
      </c>
      <c r="E25" s="50">
        <f t="shared" si="4"/>
        <v>247104822</v>
      </c>
      <c r="F25" s="51">
        <f t="shared" si="4"/>
        <v>435466724</v>
      </c>
      <c r="G25" s="49">
        <f t="shared" si="4"/>
        <v>420488171</v>
      </c>
      <c r="H25" s="52">
        <f t="shared" si="4"/>
        <v>420488171</v>
      </c>
      <c r="I25" s="53">
        <f t="shared" si="4"/>
        <v>394507751</v>
      </c>
      <c r="J25" s="49">
        <f t="shared" si="4"/>
        <v>412655108</v>
      </c>
      <c r="K25" s="50">
        <f t="shared" si="4"/>
        <v>431637242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129707416</v>
      </c>
      <c r="D28" s="17">
        <f t="shared" si="5"/>
        <v>137129575</v>
      </c>
      <c r="E28" s="18">
        <f t="shared" si="5"/>
        <v>140676846</v>
      </c>
      <c r="F28" s="19">
        <f t="shared" si="5"/>
        <v>173390800</v>
      </c>
      <c r="G28" s="17">
        <f t="shared" si="5"/>
        <v>175663093</v>
      </c>
      <c r="H28" s="20">
        <f t="shared" si="5"/>
        <v>175663093</v>
      </c>
      <c r="I28" s="21">
        <f t="shared" si="5"/>
        <v>101449630</v>
      </c>
      <c r="J28" s="17">
        <f t="shared" si="5"/>
        <v>106603430</v>
      </c>
      <c r="K28" s="20">
        <f t="shared" si="5"/>
        <v>111266480</v>
      </c>
    </row>
    <row r="29" spans="1:11" ht="13.5" x14ac:dyDescent="0.25">
      <c r="A29" s="3" t="s">
        <v>20</v>
      </c>
      <c r="B29" s="2" t="s">
        <v>19</v>
      </c>
      <c r="C29" s="22">
        <v>23226492</v>
      </c>
      <c r="D29" s="22">
        <v>24185616</v>
      </c>
      <c r="E29" s="23">
        <v>26991299</v>
      </c>
      <c r="F29" s="24">
        <v>32583662</v>
      </c>
      <c r="G29" s="22">
        <v>34847778</v>
      </c>
      <c r="H29" s="25">
        <v>34847778</v>
      </c>
      <c r="I29" s="26">
        <v>33888192</v>
      </c>
      <c r="J29" s="22">
        <v>35650996</v>
      </c>
      <c r="K29" s="23">
        <v>37072126</v>
      </c>
    </row>
    <row r="30" spans="1:11" ht="13.5" x14ac:dyDescent="0.25">
      <c r="A30" s="3" t="s">
        <v>21</v>
      </c>
      <c r="B30" s="2" t="s">
        <v>19</v>
      </c>
      <c r="C30" s="27">
        <v>105499656</v>
      </c>
      <c r="D30" s="27">
        <v>112475796</v>
      </c>
      <c r="E30" s="28">
        <v>113252759</v>
      </c>
      <c r="F30" s="29">
        <v>140037138</v>
      </c>
      <c r="G30" s="27">
        <v>140102412</v>
      </c>
      <c r="H30" s="30">
        <v>140102412</v>
      </c>
      <c r="I30" s="31">
        <v>65228124</v>
      </c>
      <c r="J30" s="27">
        <v>68511787</v>
      </c>
      <c r="K30" s="28">
        <v>71641437</v>
      </c>
    </row>
    <row r="31" spans="1:11" ht="13.5" x14ac:dyDescent="0.25">
      <c r="A31" s="3" t="s">
        <v>22</v>
      </c>
      <c r="B31" s="2" t="s">
        <v>19</v>
      </c>
      <c r="C31" s="22">
        <v>981268</v>
      </c>
      <c r="D31" s="22">
        <v>468163</v>
      </c>
      <c r="E31" s="23">
        <v>432788</v>
      </c>
      <c r="F31" s="24">
        <v>770000</v>
      </c>
      <c r="G31" s="22">
        <v>712903</v>
      </c>
      <c r="H31" s="25">
        <v>712903</v>
      </c>
      <c r="I31" s="26">
        <v>2333314</v>
      </c>
      <c r="J31" s="22">
        <v>2440647</v>
      </c>
      <c r="K31" s="23">
        <v>2552917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33929284</v>
      </c>
      <c r="D32" s="17">
        <f t="shared" si="6"/>
        <v>41056242</v>
      </c>
      <c r="E32" s="32">
        <f t="shared" si="6"/>
        <v>46844635</v>
      </c>
      <c r="F32" s="33">
        <f t="shared" si="6"/>
        <v>47294151</v>
      </c>
      <c r="G32" s="17">
        <f t="shared" si="6"/>
        <v>51740076</v>
      </c>
      <c r="H32" s="34">
        <f t="shared" si="6"/>
        <v>51740076</v>
      </c>
      <c r="I32" s="19">
        <f t="shared" si="6"/>
        <v>41541410</v>
      </c>
      <c r="J32" s="17">
        <f t="shared" si="6"/>
        <v>43885154</v>
      </c>
      <c r="K32" s="32">
        <f t="shared" si="6"/>
        <v>45953348</v>
      </c>
    </row>
    <row r="33" spans="1:11" ht="13.5" x14ac:dyDescent="0.25">
      <c r="A33" s="3" t="s">
        <v>24</v>
      </c>
      <c r="B33" s="2" t="s">
        <v>19</v>
      </c>
      <c r="C33" s="22">
        <v>30133463</v>
      </c>
      <c r="D33" s="22">
        <v>31579898</v>
      </c>
      <c r="E33" s="23">
        <v>38385013</v>
      </c>
      <c r="F33" s="24">
        <v>39846201</v>
      </c>
      <c r="G33" s="22">
        <v>38530780</v>
      </c>
      <c r="H33" s="25">
        <v>38530780</v>
      </c>
      <c r="I33" s="26">
        <v>25099135</v>
      </c>
      <c r="J33" s="22">
        <v>26686532</v>
      </c>
      <c r="K33" s="23">
        <v>27963588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3795821</v>
      </c>
      <c r="D35" s="22">
        <v>9476344</v>
      </c>
      <c r="E35" s="23">
        <v>8459622</v>
      </c>
      <c r="F35" s="24">
        <v>7447950</v>
      </c>
      <c r="G35" s="22">
        <v>13209296</v>
      </c>
      <c r="H35" s="25">
        <v>13209296</v>
      </c>
      <c r="I35" s="26">
        <v>16257052</v>
      </c>
      <c r="J35" s="22">
        <v>17004878</v>
      </c>
      <c r="K35" s="23">
        <v>17787104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>
        <v>185223</v>
      </c>
      <c r="J36" s="22">
        <v>193744</v>
      </c>
      <c r="K36" s="23">
        <v>202656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43322393</v>
      </c>
      <c r="D38" s="17">
        <f t="shared" si="7"/>
        <v>23562281</v>
      </c>
      <c r="E38" s="32">
        <f t="shared" si="7"/>
        <v>43547100</v>
      </c>
      <c r="F38" s="33">
        <f t="shared" si="7"/>
        <v>35902436</v>
      </c>
      <c r="G38" s="17">
        <f t="shared" si="7"/>
        <v>35345119</v>
      </c>
      <c r="H38" s="34">
        <f t="shared" si="7"/>
        <v>35345119</v>
      </c>
      <c r="I38" s="19">
        <f t="shared" si="7"/>
        <v>62769376</v>
      </c>
      <c r="J38" s="17">
        <f t="shared" si="7"/>
        <v>66597316</v>
      </c>
      <c r="K38" s="32">
        <f t="shared" si="7"/>
        <v>69662888</v>
      </c>
    </row>
    <row r="39" spans="1:11" ht="13.5" x14ac:dyDescent="0.25">
      <c r="A39" s="3" t="s">
        <v>30</v>
      </c>
      <c r="B39" s="2" t="s">
        <v>19</v>
      </c>
      <c r="C39" s="22">
        <v>39367706</v>
      </c>
      <c r="D39" s="22">
        <v>23266994</v>
      </c>
      <c r="E39" s="23">
        <v>42183985</v>
      </c>
      <c r="F39" s="24">
        <v>34469796</v>
      </c>
      <c r="G39" s="22">
        <v>34003479</v>
      </c>
      <c r="H39" s="25">
        <v>34003479</v>
      </c>
      <c r="I39" s="26">
        <v>43706896</v>
      </c>
      <c r="J39" s="22">
        <v>46657964</v>
      </c>
      <c r="K39" s="23">
        <v>48806323</v>
      </c>
    </row>
    <row r="40" spans="1:11" ht="13.5" x14ac:dyDescent="0.25">
      <c r="A40" s="3" t="s">
        <v>31</v>
      </c>
      <c r="B40" s="2" t="s">
        <v>19</v>
      </c>
      <c r="C40" s="22">
        <v>3813535</v>
      </c>
      <c r="D40" s="22">
        <v>96753</v>
      </c>
      <c r="E40" s="23">
        <v>984782</v>
      </c>
      <c r="F40" s="24">
        <v>1162640</v>
      </c>
      <c r="G40" s="22">
        <v>862640</v>
      </c>
      <c r="H40" s="25">
        <v>862640</v>
      </c>
      <c r="I40" s="26">
        <v>16532480</v>
      </c>
      <c r="J40" s="22">
        <v>17292972</v>
      </c>
      <c r="K40" s="23">
        <v>18088451</v>
      </c>
    </row>
    <row r="41" spans="1:11" ht="13.5" x14ac:dyDescent="0.25">
      <c r="A41" s="3" t="s">
        <v>32</v>
      </c>
      <c r="B41" s="2" t="s">
        <v>19</v>
      </c>
      <c r="C41" s="22">
        <v>141152</v>
      </c>
      <c r="D41" s="22">
        <v>198534</v>
      </c>
      <c r="E41" s="23">
        <v>378333</v>
      </c>
      <c r="F41" s="24">
        <v>270000</v>
      </c>
      <c r="G41" s="22">
        <v>479000</v>
      </c>
      <c r="H41" s="25">
        <v>479000</v>
      </c>
      <c r="I41" s="26">
        <v>2530000</v>
      </c>
      <c r="J41" s="22">
        <v>2646380</v>
      </c>
      <c r="K41" s="23">
        <v>2768114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1175927</v>
      </c>
      <c r="D42" s="17">
        <f t="shared" si="8"/>
        <v>33527</v>
      </c>
      <c r="E42" s="32">
        <f t="shared" si="8"/>
        <v>579288</v>
      </c>
      <c r="F42" s="33">
        <f t="shared" si="8"/>
        <v>1290140</v>
      </c>
      <c r="G42" s="17">
        <f t="shared" si="8"/>
        <v>2195000</v>
      </c>
      <c r="H42" s="34">
        <f t="shared" si="8"/>
        <v>2195000</v>
      </c>
      <c r="I42" s="19">
        <f t="shared" si="8"/>
        <v>21405425</v>
      </c>
      <c r="J42" s="17">
        <f t="shared" si="8"/>
        <v>22390073</v>
      </c>
      <c r="K42" s="32">
        <f t="shared" si="8"/>
        <v>23244961</v>
      </c>
    </row>
    <row r="43" spans="1:11" ht="13.5" x14ac:dyDescent="0.25">
      <c r="A43" s="3" t="s">
        <v>34</v>
      </c>
      <c r="B43" s="2" t="s">
        <v>19</v>
      </c>
      <c r="C43" s="22">
        <v>804452</v>
      </c>
      <c r="D43" s="22">
        <v>6500</v>
      </c>
      <c r="E43" s="23">
        <v>128966</v>
      </c>
      <c r="F43" s="24">
        <v>297540</v>
      </c>
      <c r="G43" s="22">
        <v>124400</v>
      </c>
      <c r="H43" s="25">
        <v>124400</v>
      </c>
      <c r="I43" s="26">
        <v>10365184</v>
      </c>
      <c r="J43" s="22">
        <v>10841981</v>
      </c>
      <c r="K43" s="23">
        <v>11165656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>
        <v>383305</v>
      </c>
      <c r="J45" s="27">
        <v>400937</v>
      </c>
      <c r="K45" s="28">
        <v>419380</v>
      </c>
    </row>
    <row r="46" spans="1:11" ht="13.5" x14ac:dyDescent="0.25">
      <c r="A46" s="3" t="s">
        <v>37</v>
      </c>
      <c r="B46" s="2" t="s">
        <v>19</v>
      </c>
      <c r="C46" s="22">
        <v>371475</v>
      </c>
      <c r="D46" s="22">
        <v>27027</v>
      </c>
      <c r="E46" s="23">
        <v>450322</v>
      </c>
      <c r="F46" s="24">
        <v>992600</v>
      </c>
      <c r="G46" s="22">
        <v>2070600</v>
      </c>
      <c r="H46" s="25">
        <v>2070600</v>
      </c>
      <c r="I46" s="26">
        <v>10656936</v>
      </c>
      <c r="J46" s="22">
        <v>11147155</v>
      </c>
      <c r="K46" s="23">
        <v>11659925</v>
      </c>
    </row>
    <row r="47" spans="1:11" ht="13.5" x14ac:dyDescent="0.25">
      <c r="A47" s="1" t="s">
        <v>38</v>
      </c>
      <c r="B47" s="2" t="s">
        <v>39</v>
      </c>
      <c r="C47" s="17">
        <v>1110429</v>
      </c>
      <c r="D47" s="17">
        <v>113608</v>
      </c>
      <c r="E47" s="32">
        <v>102035</v>
      </c>
      <c r="F47" s="33">
        <v>165000</v>
      </c>
      <c r="G47" s="17">
        <v>173913</v>
      </c>
      <c r="H47" s="34">
        <v>173913</v>
      </c>
      <c r="I47" s="19">
        <v>175000</v>
      </c>
      <c r="J47" s="17">
        <v>183050</v>
      </c>
      <c r="K47" s="32">
        <v>191470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209245449</v>
      </c>
      <c r="D48" s="49">
        <f t="shared" si="9"/>
        <v>201895233</v>
      </c>
      <c r="E48" s="50">
        <f t="shared" si="9"/>
        <v>231749904</v>
      </c>
      <c r="F48" s="51">
        <f t="shared" si="9"/>
        <v>258042527</v>
      </c>
      <c r="G48" s="49">
        <f t="shared" si="9"/>
        <v>265117201</v>
      </c>
      <c r="H48" s="52">
        <f t="shared" si="9"/>
        <v>265117201</v>
      </c>
      <c r="I48" s="53">
        <f t="shared" si="9"/>
        <v>227340841</v>
      </c>
      <c r="J48" s="49">
        <f t="shared" si="9"/>
        <v>239659023</v>
      </c>
      <c r="K48" s="50">
        <f t="shared" si="9"/>
        <v>250319147</v>
      </c>
    </row>
    <row r="49" spans="1:11" ht="13.5" x14ac:dyDescent="0.25">
      <c r="A49" s="9" t="s">
        <v>85</v>
      </c>
      <c r="B49" s="10"/>
      <c r="C49" s="54">
        <f>+C25-C48</f>
        <v>17419047</v>
      </c>
      <c r="D49" s="54">
        <f t="shared" ref="D49:K49" si="10">+D25-D48</f>
        <v>-2181797</v>
      </c>
      <c r="E49" s="55">
        <f t="shared" si="10"/>
        <v>15354918</v>
      </c>
      <c r="F49" s="56">
        <f t="shared" si="10"/>
        <v>177424197</v>
      </c>
      <c r="G49" s="54">
        <f t="shared" si="10"/>
        <v>155370970</v>
      </c>
      <c r="H49" s="57">
        <f t="shared" si="10"/>
        <v>155370970</v>
      </c>
      <c r="I49" s="58">
        <f t="shared" si="10"/>
        <v>167166910</v>
      </c>
      <c r="J49" s="54">
        <f t="shared" si="10"/>
        <v>172996085</v>
      </c>
      <c r="K49" s="55">
        <f t="shared" si="10"/>
        <v>181318095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727056087</v>
      </c>
      <c r="D5" s="17">
        <f t="shared" ref="D5:K5" si="0">SUM(D6:D8)</f>
        <v>680036578</v>
      </c>
      <c r="E5" s="18">
        <f t="shared" si="0"/>
        <v>795014729</v>
      </c>
      <c r="F5" s="19">
        <f t="shared" si="0"/>
        <v>965604430</v>
      </c>
      <c r="G5" s="17">
        <f t="shared" si="0"/>
        <v>1019794074</v>
      </c>
      <c r="H5" s="20">
        <f t="shared" si="0"/>
        <v>1019794074</v>
      </c>
      <c r="I5" s="21">
        <f t="shared" si="0"/>
        <v>1016055974</v>
      </c>
      <c r="J5" s="17">
        <f t="shared" si="0"/>
        <v>1047796034</v>
      </c>
      <c r="K5" s="20">
        <f t="shared" si="0"/>
        <v>1104644685</v>
      </c>
    </row>
    <row r="6" spans="1:11" ht="13.5" x14ac:dyDescent="0.25">
      <c r="A6" s="3" t="s">
        <v>20</v>
      </c>
      <c r="B6" s="2" t="s">
        <v>19</v>
      </c>
      <c r="C6" s="22">
        <v>8751000</v>
      </c>
      <c r="D6" s="22">
        <v>4638188</v>
      </c>
      <c r="E6" s="23">
        <v>3049996</v>
      </c>
      <c r="F6" s="24">
        <v>2450000</v>
      </c>
      <c r="G6" s="22">
        <v>2450000</v>
      </c>
      <c r="H6" s="25">
        <v>2450000</v>
      </c>
      <c r="I6" s="26">
        <v>2570000</v>
      </c>
      <c r="J6" s="22">
        <v>2685000</v>
      </c>
      <c r="K6" s="23">
        <v>2808000</v>
      </c>
    </row>
    <row r="7" spans="1:11" ht="13.5" x14ac:dyDescent="0.25">
      <c r="A7" s="3" t="s">
        <v>21</v>
      </c>
      <c r="B7" s="2" t="s">
        <v>19</v>
      </c>
      <c r="C7" s="27">
        <v>718305087</v>
      </c>
      <c r="D7" s="27">
        <v>675398390</v>
      </c>
      <c r="E7" s="28">
        <v>791964733</v>
      </c>
      <c r="F7" s="29">
        <v>963154430</v>
      </c>
      <c r="G7" s="27">
        <v>1017344074</v>
      </c>
      <c r="H7" s="30">
        <v>1017344074</v>
      </c>
      <c r="I7" s="31">
        <v>1013485974</v>
      </c>
      <c r="J7" s="27">
        <v>1045111034</v>
      </c>
      <c r="K7" s="28">
        <v>1101836685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-3177</v>
      </c>
      <c r="D9" s="17">
        <f t="shared" ref="D9:K9" si="1">SUM(D10:D14)</f>
        <v>0</v>
      </c>
      <c r="E9" s="32">
        <f t="shared" si="1"/>
        <v>16626000</v>
      </c>
      <c r="F9" s="33">
        <f t="shared" si="1"/>
        <v>78721</v>
      </c>
      <c r="G9" s="17">
        <f t="shared" si="1"/>
        <v>187721</v>
      </c>
      <c r="H9" s="34">
        <f t="shared" si="1"/>
        <v>187721</v>
      </c>
      <c r="I9" s="19">
        <f t="shared" si="1"/>
        <v>187721</v>
      </c>
      <c r="J9" s="17">
        <f t="shared" si="1"/>
        <v>196356</v>
      </c>
      <c r="K9" s="32">
        <f t="shared" si="1"/>
        <v>205389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>
        <v>16626000</v>
      </c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-3177</v>
      </c>
      <c r="D12" s="22"/>
      <c r="E12" s="23"/>
      <c r="F12" s="24">
        <v>78721</v>
      </c>
      <c r="G12" s="22">
        <v>187721</v>
      </c>
      <c r="H12" s="25">
        <v>187721</v>
      </c>
      <c r="I12" s="26">
        <v>187721</v>
      </c>
      <c r="J12" s="22">
        <v>196356</v>
      </c>
      <c r="K12" s="23">
        <v>205389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2309000</v>
      </c>
      <c r="D15" s="17">
        <f t="shared" ref="D15:K15" si="2">SUM(D16:D18)</f>
        <v>86993311</v>
      </c>
      <c r="E15" s="32">
        <f t="shared" si="2"/>
        <v>0</v>
      </c>
      <c r="F15" s="33">
        <f t="shared" si="2"/>
        <v>22678150</v>
      </c>
      <c r="G15" s="17">
        <f t="shared" si="2"/>
        <v>21161350</v>
      </c>
      <c r="H15" s="34">
        <f t="shared" si="2"/>
        <v>21161350</v>
      </c>
      <c r="I15" s="19">
        <f t="shared" si="2"/>
        <v>431756000</v>
      </c>
      <c r="J15" s="17">
        <f t="shared" si="2"/>
        <v>454077000</v>
      </c>
      <c r="K15" s="32">
        <f t="shared" si="2"/>
        <v>495618000</v>
      </c>
    </row>
    <row r="16" spans="1:11" ht="13.5" x14ac:dyDescent="0.25">
      <c r="A16" s="3" t="s">
        <v>30</v>
      </c>
      <c r="B16" s="2" t="s">
        <v>19</v>
      </c>
      <c r="C16" s="22"/>
      <c r="D16" s="22">
        <v>85157796</v>
      </c>
      <c r="E16" s="23"/>
      <c r="F16" s="24">
        <v>22678150</v>
      </c>
      <c r="G16" s="22">
        <v>21161350</v>
      </c>
      <c r="H16" s="25">
        <v>21161350</v>
      </c>
      <c r="I16" s="26">
        <v>431756000</v>
      </c>
      <c r="J16" s="22">
        <v>454077000</v>
      </c>
      <c r="K16" s="23">
        <v>495618000</v>
      </c>
    </row>
    <row r="17" spans="1:11" ht="13.5" x14ac:dyDescent="0.25">
      <c r="A17" s="3" t="s">
        <v>31</v>
      </c>
      <c r="B17" s="2" t="s">
        <v>19</v>
      </c>
      <c r="C17" s="22">
        <v>2309000</v>
      </c>
      <c r="D17" s="22">
        <v>1835515</v>
      </c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522516917</v>
      </c>
      <c r="D19" s="17">
        <f t="shared" ref="D19:K19" si="3">SUM(D20:D23)</f>
        <v>660038008</v>
      </c>
      <c r="E19" s="32">
        <f t="shared" si="3"/>
        <v>584522778</v>
      </c>
      <c r="F19" s="33">
        <f t="shared" si="3"/>
        <v>661670404</v>
      </c>
      <c r="G19" s="17">
        <f t="shared" si="3"/>
        <v>546819847</v>
      </c>
      <c r="H19" s="34">
        <f t="shared" si="3"/>
        <v>546819847</v>
      </c>
      <c r="I19" s="19">
        <f t="shared" si="3"/>
        <v>163133332</v>
      </c>
      <c r="J19" s="17">
        <f t="shared" si="3"/>
        <v>142854728</v>
      </c>
      <c r="K19" s="32">
        <f t="shared" si="3"/>
        <v>150286046</v>
      </c>
    </row>
    <row r="20" spans="1:11" ht="13.5" x14ac:dyDescent="0.25">
      <c r="A20" s="3" t="s">
        <v>34</v>
      </c>
      <c r="B20" s="2" t="s">
        <v>19</v>
      </c>
      <c r="C20" s="22">
        <v>4500000</v>
      </c>
      <c r="D20" s="22">
        <v>2436601</v>
      </c>
      <c r="E20" s="23">
        <v>2420000</v>
      </c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514467048</v>
      </c>
      <c r="D21" s="22">
        <v>676169539</v>
      </c>
      <c r="E21" s="23">
        <v>579485424</v>
      </c>
      <c r="F21" s="24">
        <v>660505564</v>
      </c>
      <c r="G21" s="22">
        <v>539162294</v>
      </c>
      <c r="H21" s="25">
        <v>539162294</v>
      </c>
      <c r="I21" s="26">
        <v>157838157</v>
      </c>
      <c r="J21" s="22">
        <v>137315974</v>
      </c>
      <c r="K21" s="23">
        <v>144492509</v>
      </c>
    </row>
    <row r="22" spans="1:11" ht="13.5" x14ac:dyDescent="0.25">
      <c r="A22" s="3" t="s">
        <v>36</v>
      </c>
      <c r="B22" s="2" t="s">
        <v>19</v>
      </c>
      <c r="C22" s="27">
        <v>3549869</v>
      </c>
      <c r="D22" s="27">
        <v>-18568132</v>
      </c>
      <c r="E22" s="28">
        <v>2617354</v>
      </c>
      <c r="F22" s="29">
        <v>1164840</v>
      </c>
      <c r="G22" s="27">
        <v>7657553</v>
      </c>
      <c r="H22" s="30">
        <v>7657553</v>
      </c>
      <c r="I22" s="31">
        <v>5295175</v>
      </c>
      <c r="J22" s="27">
        <v>5538754</v>
      </c>
      <c r="K22" s="28">
        <v>5793537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1251878827</v>
      </c>
      <c r="D25" s="49">
        <f t="shared" ref="D25:K25" si="4">+D5+D9+D15+D19+D24</f>
        <v>1427067897</v>
      </c>
      <c r="E25" s="50">
        <f t="shared" si="4"/>
        <v>1396163507</v>
      </c>
      <c r="F25" s="51">
        <f t="shared" si="4"/>
        <v>1650031705</v>
      </c>
      <c r="G25" s="49">
        <f t="shared" si="4"/>
        <v>1587962992</v>
      </c>
      <c r="H25" s="52">
        <f t="shared" si="4"/>
        <v>1587962992</v>
      </c>
      <c r="I25" s="53">
        <f t="shared" si="4"/>
        <v>1611133027</v>
      </c>
      <c r="J25" s="49">
        <f t="shared" si="4"/>
        <v>1644924118</v>
      </c>
      <c r="K25" s="50">
        <f t="shared" si="4"/>
        <v>1750754120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276680636</v>
      </c>
      <c r="D28" s="17">
        <f t="shared" si="5"/>
        <v>276448226</v>
      </c>
      <c r="E28" s="18">
        <f t="shared" si="5"/>
        <v>399348155</v>
      </c>
      <c r="F28" s="19">
        <f t="shared" si="5"/>
        <v>371378609</v>
      </c>
      <c r="G28" s="17">
        <f t="shared" si="5"/>
        <v>437936308</v>
      </c>
      <c r="H28" s="20">
        <f t="shared" si="5"/>
        <v>437936308</v>
      </c>
      <c r="I28" s="21">
        <f t="shared" si="5"/>
        <v>410908840</v>
      </c>
      <c r="J28" s="17">
        <f t="shared" si="5"/>
        <v>428671022</v>
      </c>
      <c r="K28" s="20">
        <f t="shared" si="5"/>
        <v>448698087</v>
      </c>
    </row>
    <row r="29" spans="1:11" ht="13.5" x14ac:dyDescent="0.25">
      <c r="A29" s="3" t="s">
        <v>20</v>
      </c>
      <c r="B29" s="2" t="s">
        <v>19</v>
      </c>
      <c r="C29" s="22">
        <v>65032865</v>
      </c>
      <c r="D29" s="22">
        <v>65213764</v>
      </c>
      <c r="E29" s="23">
        <v>71653369</v>
      </c>
      <c r="F29" s="24">
        <v>83784407</v>
      </c>
      <c r="G29" s="22">
        <v>94554411</v>
      </c>
      <c r="H29" s="25">
        <v>94554411</v>
      </c>
      <c r="I29" s="26">
        <v>78997001</v>
      </c>
      <c r="J29" s="22">
        <v>82627645</v>
      </c>
      <c r="K29" s="23">
        <v>86428000</v>
      </c>
    </row>
    <row r="30" spans="1:11" ht="13.5" x14ac:dyDescent="0.25">
      <c r="A30" s="3" t="s">
        <v>21</v>
      </c>
      <c r="B30" s="2" t="s">
        <v>19</v>
      </c>
      <c r="C30" s="27">
        <v>201039282</v>
      </c>
      <c r="D30" s="27">
        <v>203103571</v>
      </c>
      <c r="E30" s="28">
        <v>314609455</v>
      </c>
      <c r="F30" s="29">
        <v>271096879</v>
      </c>
      <c r="G30" s="27">
        <v>327212573</v>
      </c>
      <c r="H30" s="30">
        <v>327212573</v>
      </c>
      <c r="I30" s="31">
        <v>316381428</v>
      </c>
      <c r="J30" s="27">
        <v>329798565</v>
      </c>
      <c r="K30" s="28">
        <v>345278016</v>
      </c>
    </row>
    <row r="31" spans="1:11" ht="13.5" x14ac:dyDescent="0.25">
      <c r="A31" s="3" t="s">
        <v>22</v>
      </c>
      <c r="B31" s="2" t="s">
        <v>19</v>
      </c>
      <c r="C31" s="22">
        <v>10608489</v>
      </c>
      <c r="D31" s="22">
        <v>8130891</v>
      </c>
      <c r="E31" s="23">
        <v>13085331</v>
      </c>
      <c r="F31" s="24">
        <v>16497323</v>
      </c>
      <c r="G31" s="22">
        <v>16169324</v>
      </c>
      <c r="H31" s="25">
        <v>16169324</v>
      </c>
      <c r="I31" s="26">
        <v>15530411</v>
      </c>
      <c r="J31" s="22">
        <v>16244812</v>
      </c>
      <c r="K31" s="23">
        <v>16992071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66955106</v>
      </c>
      <c r="D32" s="17">
        <f t="shared" si="6"/>
        <v>63577351</v>
      </c>
      <c r="E32" s="32">
        <f t="shared" si="6"/>
        <v>92821251</v>
      </c>
      <c r="F32" s="33">
        <f t="shared" si="6"/>
        <v>101587391</v>
      </c>
      <c r="G32" s="17">
        <f t="shared" si="6"/>
        <v>99303657</v>
      </c>
      <c r="H32" s="34">
        <f t="shared" si="6"/>
        <v>99303657</v>
      </c>
      <c r="I32" s="19">
        <f t="shared" si="6"/>
        <v>104445380</v>
      </c>
      <c r="J32" s="17">
        <f t="shared" si="6"/>
        <v>108951828</v>
      </c>
      <c r="K32" s="32">
        <f t="shared" si="6"/>
        <v>113963277</v>
      </c>
    </row>
    <row r="33" spans="1:11" ht="13.5" x14ac:dyDescent="0.25">
      <c r="A33" s="3" t="s">
        <v>24</v>
      </c>
      <c r="B33" s="2" t="s">
        <v>19</v>
      </c>
      <c r="C33" s="22">
        <v>22890989</v>
      </c>
      <c r="D33" s="22">
        <v>21198711</v>
      </c>
      <c r="E33" s="23">
        <v>36586890</v>
      </c>
      <c r="F33" s="24">
        <v>31560423</v>
      </c>
      <c r="G33" s="22">
        <v>28400589</v>
      </c>
      <c r="H33" s="25">
        <v>28400589</v>
      </c>
      <c r="I33" s="26">
        <v>27159143</v>
      </c>
      <c r="J33" s="22">
        <v>28110426</v>
      </c>
      <c r="K33" s="23">
        <v>29403185</v>
      </c>
    </row>
    <row r="34" spans="1:11" ht="13.5" x14ac:dyDescent="0.25">
      <c r="A34" s="3" t="s">
        <v>25</v>
      </c>
      <c r="B34" s="2" t="s">
        <v>19</v>
      </c>
      <c r="C34" s="22">
        <v>1571994</v>
      </c>
      <c r="D34" s="22">
        <v>1987513</v>
      </c>
      <c r="E34" s="23">
        <v>3658221</v>
      </c>
      <c r="F34" s="24">
        <v>5067610</v>
      </c>
      <c r="G34" s="22">
        <v>5493710</v>
      </c>
      <c r="H34" s="25">
        <v>5493710</v>
      </c>
      <c r="I34" s="26">
        <v>5193023</v>
      </c>
      <c r="J34" s="22">
        <v>5431901</v>
      </c>
      <c r="K34" s="23">
        <v>5681767</v>
      </c>
    </row>
    <row r="35" spans="1:11" ht="13.5" x14ac:dyDescent="0.25">
      <c r="A35" s="3" t="s">
        <v>26</v>
      </c>
      <c r="B35" s="2" t="s">
        <v>19</v>
      </c>
      <c r="C35" s="22">
        <v>22415428</v>
      </c>
      <c r="D35" s="22">
        <v>22736882</v>
      </c>
      <c r="E35" s="23">
        <v>27568655</v>
      </c>
      <c r="F35" s="24">
        <v>34840014</v>
      </c>
      <c r="G35" s="22">
        <v>34590014</v>
      </c>
      <c r="H35" s="25">
        <v>34590014</v>
      </c>
      <c r="I35" s="26">
        <v>37435366</v>
      </c>
      <c r="J35" s="22">
        <v>39157389</v>
      </c>
      <c r="K35" s="23">
        <v>40958623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20076695</v>
      </c>
      <c r="D37" s="27">
        <v>17654245</v>
      </c>
      <c r="E37" s="28">
        <v>25007485</v>
      </c>
      <c r="F37" s="29">
        <v>30119344</v>
      </c>
      <c r="G37" s="27">
        <v>30819344</v>
      </c>
      <c r="H37" s="30">
        <v>30819344</v>
      </c>
      <c r="I37" s="31">
        <v>34657848</v>
      </c>
      <c r="J37" s="27">
        <v>36252112</v>
      </c>
      <c r="K37" s="28">
        <v>37919702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67071928</v>
      </c>
      <c r="D38" s="17">
        <f t="shared" si="7"/>
        <v>78343235</v>
      </c>
      <c r="E38" s="32">
        <f t="shared" si="7"/>
        <v>96069295</v>
      </c>
      <c r="F38" s="33">
        <f t="shared" si="7"/>
        <v>86448031</v>
      </c>
      <c r="G38" s="17">
        <f t="shared" si="7"/>
        <v>88751172</v>
      </c>
      <c r="H38" s="34">
        <f t="shared" si="7"/>
        <v>88751172</v>
      </c>
      <c r="I38" s="19">
        <f t="shared" si="7"/>
        <v>80439763</v>
      </c>
      <c r="J38" s="17">
        <f t="shared" si="7"/>
        <v>80112567</v>
      </c>
      <c r="K38" s="32">
        <f t="shared" si="7"/>
        <v>79833291</v>
      </c>
    </row>
    <row r="39" spans="1:11" ht="13.5" x14ac:dyDescent="0.25">
      <c r="A39" s="3" t="s">
        <v>30</v>
      </c>
      <c r="B39" s="2" t="s">
        <v>19</v>
      </c>
      <c r="C39" s="22">
        <v>66837383</v>
      </c>
      <c r="D39" s="22">
        <v>78343235</v>
      </c>
      <c r="E39" s="23">
        <v>96069295</v>
      </c>
      <c r="F39" s="24">
        <v>85967501</v>
      </c>
      <c r="G39" s="22">
        <v>88488402</v>
      </c>
      <c r="H39" s="25">
        <v>88488402</v>
      </c>
      <c r="I39" s="26">
        <v>78547820</v>
      </c>
      <c r="J39" s="22">
        <v>78133595</v>
      </c>
      <c r="K39" s="23">
        <v>77763287</v>
      </c>
    </row>
    <row r="40" spans="1:11" ht="13.5" x14ac:dyDescent="0.25">
      <c r="A40" s="3" t="s">
        <v>31</v>
      </c>
      <c r="B40" s="2" t="s">
        <v>19</v>
      </c>
      <c r="C40" s="22">
        <v>234545</v>
      </c>
      <c r="D40" s="22"/>
      <c r="E40" s="23"/>
      <c r="F40" s="24">
        <v>480530</v>
      </c>
      <c r="G40" s="22">
        <v>262770</v>
      </c>
      <c r="H40" s="25">
        <v>262770</v>
      </c>
      <c r="I40" s="26">
        <v>1891943</v>
      </c>
      <c r="J40" s="22">
        <v>1978972</v>
      </c>
      <c r="K40" s="23">
        <v>2070004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287888121</v>
      </c>
      <c r="D42" s="17">
        <f t="shared" si="8"/>
        <v>284239013</v>
      </c>
      <c r="E42" s="32">
        <f t="shared" si="8"/>
        <v>228572473</v>
      </c>
      <c r="F42" s="33">
        <f t="shared" si="8"/>
        <v>354438692</v>
      </c>
      <c r="G42" s="17">
        <f t="shared" si="8"/>
        <v>361833489</v>
      </c>
      <c r="H42" s="34">
        <f t="shared" si="8"/>
        <v>361833489</v>
      </c>
      <c r="I42" s="19">
        <f t="shared" si="8"/>
        <v>399244019</v>
      </c>
      <c r="J42" s="17">
        <f t="shared" si="8"/>
        <v>400717063</v>
      </c>
      <c r="K42" s="32">
        <f t="shared" si="8"/>
        <v>419150038</v>
      </c>
    </row>
    <row r="43" spans="1:11" ht="13.5" x14ac:dyDescent="0.25">
      <c r="A43" s="3" t="s">
        <v>34</v>
      </c>
      <c r="B43" s="2" t="s">
        <v>19</v>
      </c>
      <c r="C43" s="22">
        <v>13327921</v>
      </c>
      <c r="D43" s="22">
        <v>28294338</v>
      </c>
      <c r="E43" s="23">
        <v>1593480</v>
      </c>
      <c r="F43" s="24"/>
      <c r="G43" s="22">
        <v>10238</v>
      </c>
      <c r="H43" s="25">
        <v>10238</v>
      </c>
      <c r="I43" s="26">
        <v>25000000</v>
      </c>
      <c r="J43" s="22">
        <v>26150000</v>
      </c>
      <c r="K43" s="23">
        <v>27352900</v>
      </c>
    </row>
    <row r="44" spans="1:11" ht="13.5" x14ac:dyDescent="0.25">
      <c r="A44" s="3" t="s">
        <v>35</v>
      </c>
      <c r="B44" s="2" t="s">
        <v>19</v>
      </c>
      <c r="C44" s="22">
        <v>267621006</v>
      </c>
      <c r="D44" s="22">
        <v>248794717</v>
      </c>
      <c r="E44" s="23">
        <v>220889037</v>
      </c>
      <c r="F44" s="24">
        <v>342848070</v>
      </c>
      <c r="G44" s="22">
        <v>352355396</v>
      </c>
      <c r="H44" s="25">
        <v>352355396</v>
      </c>
      <c r="I44" s="26">
        <v>338757081</v>
      </c>
      <c r="J44" s="22">
        <v>350571172</v>
      </c>
      <c r="K44" s="23">
        <v>366697437</v>
      </c>
    </row>
    <row r="45" spans="1:11" ht="13.5" x14ac:dyDescent="0.25">
      <c r="A45" s="3" t="s">
        <v>36</v>
      </c>
      <c r="B45" s="2" t="s">
        <v>19</v>
      </c>
      <c r="C45" s="27">
        <v>6939194</v>
      </c>
      <c r="D45" s="27">
        <v>7149958</v>
      </c>
      <c r="E45" s="28">
        <v>6089956</v>
      </c>
      <c r="F45" s="29">
        <v>11590622</v>
      </c>
      <c r="G45" s="27">
        <v>9467855</v>
      </c>
      <c r="H45" s="30">
        <v>9467855</v>
      </c>
      <c r="I45" s="31">
        <v>35486938</v>
      </c>
      <c r="J45" s="27">
        <v>23995891</v>
      </c>
      <c r="K45" s="28">
        <v>25099701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698595791</v>
      </c>
      <c r="D48" s="49">
        <f t="shared" si="9"/>
        <v>702607825</v>
      </c>
      <c r="E48" s="50">
        <f t="shared" si="9"/>
        <v>816811174</v>
      </c>
      <c r="F48" s="51">
        <f t="shared" si="9"/>
        <v>913852723</v>
      </c>
      <c r="G48" s="49">
        <f t="shared" si="9"/>
        <v>987824626</v>
      </c>
      <c r="H48" s="52">
        <f t="shared" si="9"/>
        <v>987824626</v>
      </c>
      <c r="I48" s="53">
        <f t="shared" si="9"/>
        <v>995038002</v>
      </c>
      <c r="J48" s="49">
        <f t="shared" si="9"/>
        <v>1018452480</v>
      </c>
      <c r="K48" s="50">
        <f t="shared" si="9"/>
        <v>1061644693</v>
      </c>
    </row>
    <row r="49" spans="1:11" ht="13.5" x14ac:dyDescent="0.25">
      <c r="A49" s="9" t="s">
        <v>85</v>
      </c>
      <c r="B49" s="10"/>
      <c r="C49" s="54">
        <f>+C25-C48</f>
        <v>553283036</v>
      </c>
      <c r="D49" s="54">
        <f t="shared" ref="D49:K49" si="10">+D25-D48</f>
        <v>724460072</v>
      </c>
      <c r="E49" s="55">
        <f t="shared" si="10"/>
        <v>579352333</v>
      </c>
      <c r="F49" s="56">
        <f t="shared" si="10"/>
        <v>736178982</v>
      </c>
      <c r="G49" s="54">
        <f t="shared" si="10"/>
        <v>600138366</v>
      </c>
      <c r="H49" s="57">
        <f t="shared" si="10"/>
        <v>600138366</v>
      </c>
      <c r="I49" s="58">
        <f t="shared" si="10"/>
        <v>616095025</v>
      </c>
      <c r="J49" s="54">
        <f t="shared" si="10"/>
        <v>626471638</v>
      </c>
      <c r="K49" s="55">
        <f t="shared" si="10"/>
        <v>689109427</v>
      </c>
    </row>
    <row r="50" spans="1:11" ht="13.5" x14ac:dyDescent="0.25">
      <c r="A50" s="11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87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88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89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90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91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92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1907A7D-70CD-48A4-8F27-E5DDFDD258B7}"/>
</file>

<file path=customXml/itemProps2.xml><?xml version="1.0" encoding="utf-8"?>
<ds:datastoreItem xmlns:ds="http://schemas.openxmlformats.org/officeDocument/2006/customXml" ds:itemID="{88166255-FD19-4E79-98C6-40294117C372}"/>
</file>

<file path=customXml/itemProps3.xml><?xml version="1.0" encoding="utf-8"?>
<ds:datastoreItem xmlns:ds="http://schemas.openxmlformats.org/officeDocument/2006/customXml" ds:itemID="{B7E5230A-9F14-48F7-B8DC-349BE0CB70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2024-08-20T06:42:18Z</dcterms:created>
  <dcterms:modified xsi:type="dcterms:W3CDTF">2024-08-20T07:19:02Z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